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aveExternalLinkValues="0" codeName="ThisWorkbook"/>
  <bookViews>
    <workbookView xWindow="0" yWindow="0" windowWidth="20730" windowHeight="3960" tabRatio="889" activeTab="9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finanțare'!$A$1:$I$105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investițional'!$A$1:$H$111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24519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D54" i="35"/>
  <c r="F54"/>
  <c r="G54"/>
  <c r="C54"/>
  <c r="E80" i="36"/>
  <c r="F80"/>
  <c r="D94" i="35"/>
  <c r="F94"/>
  <c r="G94"/>
  <c r="C94"/>
  <c r="F81" i="36" l="1"/>
  <c r="E81"/>
  <c r="C79"/>
  <c r="C80" s="1"/>
  <c r="F77"/>
  <c r="E77"/>
  <c r="C76"/>
  <c r="C77" s="1"/>
  <c r="F74"/>
  <c r="E74"/>
  <c r="C73"/>
  <c r="C72"/>
  <c r="C69"/>
  <c r="C70" s="1"/>
  <c r="F70"/>
  <c r="E70"/>
  <c r="F67"/>
  <c r="E67"/>
  <c r="C66"/>
  <c r="C67" s="1"/>
  <c r="F64"/>
  <c r="E64"/>
  <c r="C63"/>
  <c r="C62"/>
  <c r="C59"/>
  <c r="C60" s="1"/>
  <c r="F60"/>
  <c r="E60"/>
  <c r="F57"/>
  <c r="E57"/>
  <c r="C56"/>
  <c r="C57" s="1"/>
  <c r="F54"/>
  <c r="E54"/>
  <c r="C53"/>
  <c r="C54" s="1"/>
  <c r="F51"/>
  <c r="E51"/>
  <c r="C50"/>
  <c r="C49"/>
  <c r="F47"/>
  <c r="E47"/>
  <c r="C96" i="35"/>
  <c r="D88"/>
  <c r="F88"/>
  <c r="G88"/>
  <c r="C88"/>
  <c r="E83"/>
  <c r="H83"/>
  <c r="H93"/>
  <c r="H94" s="1"/>
  <c r="E93"/>
  <c r="E94" s="1"/>
  <c r="G91"/>
  <c r="F91"/>
  <c r="D91"/>
  <c r="H90"/>
  <c r="E90"/>
  <c r="H86"/>
  <c r="H88" s="1"/>
  <c r="E86"/>
  <c r="E88" s="1"/>
  <c r="G84"/>
  <c r="F84"/>
  <c r="D84"/>
  <c r="C84"/>
  <c r="C91" s="1"/>
  <c r="G68"/>
  <c r="F68"/>
  <c r="D68"/>
  <c r="C68"/>
  <c r="H67"/>
  <c r="E67"/>
  <c r="G51"/>
  <c r="G61" s="1"/>
  <c r="F51"/>
  <c r="D51"/>
  <c r="D61" s="1"/>
  <c r="C51"/>
  <c r="C61" s="1"/>
  <c r="C74" i="36" l="1"/>
  <c r="C64"/>
  <c r="C51"/>
  <c r="I93" i="35"/>
  <c r="I94" s="1"/>
  <c r="H84"/>
  <c r="I83"/>
  <c r="I90"/>
  <c r="E91"/>
  <c r="H91"/>
  <c r="I67"/>
  <c r="I86"/>
  <c r="I88" s="1"/>
  <c r="E84"/>
  <c r="I84" s="1"/>
  <c r="E68"/>
  <c r="H68"/>
  <c r="F61"/>
  <c r="F37"/>
  <c r="E37"/>
  <c r="D37"/>
  <c r="C37"/>
  <c r="I91" l="1"/>
  <c r="I68"/>
  <c r="B3" i="36"/>
  <c r="B3" i="18" s="1"/>
  <c r="B3" i="17" s="1"/>
  <c r="C3" i="11" s="1"/>
  <c r="C3" i="27" s="1"/>
  <c r="C4" i="21" s="1"/>
  <c r="C4" i="29" l="1"/>
  <c r="C3" i="23" s="1"/>
  <c r="C4" i="31"/>
  <c r="H55" i="35"/>
  <c r="H56"/>
  <c r="H57"/>
  <c r="H58"/>
  <c r="E55"/>
  <c r="E56"/>
  <c r="E57"/>
  <c r="E58"/>
  <c r="E54" l="1"/>
  <c r="H54"/>
  <c r="I56"/>
  <c r="C42" i="36" s="1"/>
  <c r="I55" i="35"/>
  <c r="I57"/>
  <c r="C43" i="36" s="1"/>
  <c r="I58" i="35"/>
  <c r="C44" i="36" s="1"/>
  <c r="A22"/>
  <c r="C41" l="1"/>
  <c r="C40" s="1"/>
  <c r="I54" i="35"/>
  <c r="D96"/>
  <c r="F96"/>
  <c r="G96"/>
  <c r="G36"/>
  <c r="G33"/>
  <c r="G25"/>
  <c r="D18"/>
  <c r="F18"/>
  <c r="G18"/>
  <c r="C18"/>
  <c r="G41" l="1"/>
  <c r="B13" i="36"/>
  <c r="H37" i="35"/>
  <c r="H38"/>
  <c r="H39"/>
  <c r="H40"/>
  <c r="H35"/>
  <c r="H32"/>
  <c r="H27"/>
  <c r="H28"/>
  <c r="H29"/>
  <c r="H30"/>
  <c r="H31"/>
  <c r="H19"/>
  <c r="H20"/>
  <c r="H21"/>
  <c r="E19"/>
  <c r="E20"/>
  <c r="E21"/>
  <c r="C21" i="36"/>
  <c r="H23" i="35"/>
  <c r="C22" i="36"/>
  <c r="H24" i="35"/>
  <c r="H12"/>
  <c r="E12"/>
  <c r="D13"/>
  <c r="F13"/>
  <c r="G13"/>
  <c r="C13"/>
  <c r="I20" l="1"/>
  <c r="H18"/>
  <c r="I21"/>
  <c r="I19"/>
  <c r="E18"/>
  <c r="I35"/>
  <c r="D36"/>
  <c r="D33"/>
  <c r="I40"/>
  <c r="C36"/>
  <c r="H36"/>
  <c r="I38"/>
  <c r="F36"/>
  <c r="I39"/>
  <c r="C33"/>
  <c r="C25"/>
  <c r="F33"/>
  <c r="H26"/>
  <c r="H25" s="1"/>
  <c r="E33"/>
  <c r="E36"/>
  <c r="H34"/>
  <c r="I37"/>
  <c r="I28"/>
  <c r="I29"/>
  <c r="I30"/>
  <c r="I31"/>
  <c r="I27"/>
  <c r="I24"/>
  <c r="I23"/>
  <c r="I12"/>
  <c r="C13" i="36" s="1"/>
  <c r="E11" i="23"/>
  <c r="I36" i="35" l="1"/>
  <c r="C41"/>
  <c r="F41"/>
  <c r="D41"/>
  <c r="I18"/>
  <c r="I26"/>
  <c r="I25" s="1"/>
  <c r="H33"/>
  <c r="I34"/>
  <c r="I33" s="1"/>
  <c r="E16" i="23"/>
  <c r="M8" i="17" l="1"/>
  <c r="M9"/>
  <c r="M10"/>
  <c r="F26" i="18"/>
  <c r="G26"/>
  <c r="H26"/>
  <c r="I26"/>
  <c r="J26"/>
  <c r="K26"/>
  <c r="L26"/>
  <c r="E26"/>
  <c r="F25"/>
  <c r="G25"/>
  <c r="H25"/>
  <c r="I25"/>
  <c r="J25"/>
  <c r="K25"/>
  <c r="L25"/>
  <c r="E25"/>
  <c r="F21"/>
  <c r="G21"/>
  <c r="H21"/>
  <c r="I21"/>
  <c r="J21"/>
  <c r="K21"/>
  <c r="L21"/>
  <c r="E21"/>
  <c r="C28"/>
  <c r="E111" i="36" l="1"/>
  <c r="F111"/>
  <c r="G111"/>
  <c r="H111"/>
  <c r="E106"/>
  <c r="F106"/>
  <c r="G106"/>
  <c r="H106"/>
  <c r="N15" i="18"/>
  <c r="C81" i="35" l="1"/>
  <c r="C78"/>
  <c r="I43" i="29"/>
  <c r="I50" s="1"/>
  <c r="I32"/>
  <c r="I42" s="1"/>
  <c r="I51" s="1"/>
  <c r="I12" i="23" s="1"/>
  <c r="I31" i="29"/>
  <c r="I23"/>
  <c r="I20"/>
  <c r="I19" s="1"/>
  <c r="I13" i="23" s="1"/>
  <c r="I15" i="29"/>
  <c r="I11"/>
  <c r="I8"/>
  <c r="I29" i="27"/>
  <c r="I19"/>
  <c r="I15"/>
  <c r="I12"/>
  <c r="I8"/>
  <c r="I14" s="1"/>
  <c r="I14" i="23" s="1"/>
  <c r="Q17" i="11"/>
  <c r="R17"/>
  <c r="Q16"/>
  <c r="R16"/>
  <c r="R11"/>
  <c r="R10"/>
  <c r="R9"/>
  <c r="R26"/>
  <c r="R25"/>
  <c r="O14" i="17"/>
  <c r="Q15" i="11" s="1"/>
  <c r="O11" i="17"/>
  <c r="O17" s="1"/>
  <c r="Q23" i="18"/>
  <c r="Q24"/>
  <c r="Q25"/>
  <c r="Q26"/>
  <c r="Q27"/>
  <c r="Q28"/>
  <c r="Q29"/>
  <c r="Q30"/>
  <c r="Q31"/>
  <c r="Q32"/>
  <c r="Q22"/>
  <c r="Q21"/>
  <c r="O21"/>
  <c r="Q33" l="1"/>
  <c r="Q35" s="1"/>
  <c r="Q42" s="1"/>
  <c r="I30" i="27"/>
  <c r="H9" i="23"/>
  <c r="R8" i="11"/>
  <c r="R12" s="1"/>
  <c r="I26" i="29"/>
  <c r="I53" s="1"/>
  <c r="I32" i="27"/>
  <c r="Q14" i="11"/>
  <c r="I8" i="23" l="1"/>
  <c r="A36" i="36" l="1"/>
  <c r="A28"/>
  <c r="A18"/>
  <c r="A15"/>
  <c r="A9"/>
  <c r="B39"/>
  <c r="B35"/>
  <c r="B27"/>
  <c r="B17"/>
  <c r="B14"/>
  <c r="B9"/>
  <c r="B15"/>
  <c r="B18"/>
  <c r="B28"/>
  <c r="B36"/>
  <c r="B38"/>
  <c r="A39"/>
  <c r="A38"/>
  <c r="F35"/>
  <c r="E35"/>
  <c r="B30"/>
  <c r="B31"/>
  <c r="B32"/>
  <c r="B33"/>
  <c r="B34"/>
  <c r="B29"/>
  <c r="A30"/>
  <c r="A31"/>
  <c r="A32"/>
  <c r="A33"/>
  <c r="A34"/>
  <c r="H46" i="35"/>
  <c r="H47"/>
  <c r="H48"/>
  <c r="E46"/>
  <c r="E47"/>
  <c r="E48"/>
  <c r="A29" i="36"/>
  <c r="B20"/>
  <c r="B23"/>
  <c r="B24"/>
  <c r="B25"/>
  <c r="B26"/>
  <c r="B19"/>
  <c r="A20"/>
  <c r="A23"/>
  <c r="A24"/>
  <c r="A25"/>
  <c r="A26"/>
  <c r="A19"/>
  <c r="B11"/>
  <c r="B12"/>
  <c r="B10"/>
  <c r="A11"/>
  <c r="A12"/>
  <c r="A10"/>
  <c r="G81" i="35"/>
  <c r="F81"/>
  <c r="D81"/>
  <c r="E81" s="1"/>
  <c r="H80"/>
  <c r="E80"/>
  <c r="H77"/>
  <c r="E77"/>
  <c r="H64"/>
  <c r="E64"/>
  <c r="G78"/>
  <c r="F78"/>
  <c r="D78"/>
  <c r="E78" s="1"/>
  <c r="H76"/>
  <c r="E76"/>
  <c r="G65"/>
  <c r="F65"/>
  <c r="D65"/>
  <c r="C65"/>
  <c r="H63"/>
  <c r="E63"/>
  <c r="H60"/>
  <c r="E60"/>
  <c r="G74"/>
  <c r="F74"/>
  <c r="D74"/>
  <c r="C74"/>
  <c r="H73"/>
  <c r="E73"/>
  <c r="I80" l="1"/>
  <c r="I77"/>
  <c r="I46"/>
  <c r="C32" i="36" s="1"/>
  <c r="D32" s="1"/>
  <c r="I48" i="35"/>
  <c r="C34" i="36" s="1"/>
  <c r="D34" s="1"/>
  <c r="I47" i="35"/>
  <c r="C33" i="36" s="1"/>
  <c r="D33" s="1"/>
  <c r="I73" i="35"/>
  <c r="H74"/>
  <c r="I64"/>
  <c r="I60"/>
  <c r="C46" i="36" s="1"/>
  <c r="E65" i="35"/>
  <c r="I76"/>
  <c r="H78"/>
  <c r="I78" s="1"/>
  <c r="H81"/>
  <c r="I81" s="1"/>
  <c r="I63"/>
  <c r="H65"/>
  <c r="E74"/>
  <c r="G71"/>
  <c r="F71"/>
  <c r="D71"/>
  <c r="C71"/>
  <c r="H70"/>
  <c r="E70"/>
  <c r="G49"/>
  <c r="F49"/>
  <c r="D49"/>
  <c r="C49"/>
  <c r="E45"/>
  <c r="H45"/>
  <c r="E44"/>
  <c r="H44"/>
  <c r="E32"/>
  <c r="I32" s="1"/>
  <c r="H9"/>
  <c r="E9"/>
  <c r="I74" l="1"/>
  <c r="I65"/>
  <c r="E49"/>
  <c r="E71"/>
  <c r="I70"/>
  <c r="H71"/>
  <c r="I9"/>
  <c r="C10" i="36" s="1"/>
  <c r="I45" i="35"/>
  <c r="C31" i="36" s="1"/>
  <c r="D31" s="1"/>
  <c r="I44" i="35"/>
  <c r="C30" i="36" s="1"/>
  <c r="D30" s="1"/>
  <c r="C24"/>
  <c r="D24" s="1"/>
  <c r="D111"/>
  <c r="D106"/>
  <c r="C105"/>
  <c r="C104"/>
  <c r="E103"/>
  <c r="D103"/>
  <c r="F97"/>
  <c r="E97"/>
  <c r="F27"/>
  <c r="E27"/>
  <c r="F17"/>
  <c r="E17"/>
  <c r="F14"/>
  <c r="E14"/>
  <c r="H59" i="35"/>
  <c r="E59"/>
  <c r="H53"/>
  <c r="E53"/>
  <c r="H52"/>
  <c r="E52"/>
  <c r="H43"/>
  <c r="E43"/>
  <c r="H22"/>
  <c r="H41" s="1"/>
  <c r="E22"/>
  <c r="E41" s="1"/>
  <c r="G16"/>
  <c r="G95" s="1"/>
  <c r="F16"/>
  <c r="F95" s="1"/>
  <c r="D16"/>
  <c r="D95" s="1"/>
  <c r="C16"/>
  <c r="C95" s="1"/>
  <c r="H15"/>
  <c r="E15"/>
  <c r="H11"/>
  <c r="E11"/>
  <c r="H10"/>
  <c r="E10"/>
  <c r="E51" l="1"/>
  <c r="E61" s="1"/>
  <c r="H51"/>
  <c r="H61" s="1"/>
  <c r="C103" i="36"/>
  <c r="H13" i="35"/>
  <c r="E13"/>
  <c r="H96"/>
  <c r="E96"/>
  <c r="I71"/>
  <c r="C106" i="36"/>
  <c r="I59" i="35"/>
  <c r="C45" i="36" s="1"/>
  <c r="I22" i="35"/>
  <c r="I11"/>
  <c r="C23" i="36"/>
  <c r="D23" s="1"/>
  <c r="C26"/>
  <c r="D26" s="1"/>
  <c r="I15" i="35"/>
  <c r="C16" i="36" s="1"/>
  <c r="D16" s="1"/>
  <c r="H16" i="35"/>
  <c r="I43"/>
  <c r="H49"/>
  <c r="I52"/>
  <c r="C25" i="36"/>
  <c r="D25" s="1"/>
  <c r="I10" i="35"/>
  <c r="E16"/>
  <c r="C19" i="36"/>
  <c r="D19" s="1"/>
  <c r="I53" i="35"/>
  <c r="C39" i="36" s="1"/>
  <c r="D39" s="1"/>
  <c r="E95" i="35" l="1"/>
  <c r="H95"/>
  <c r="C38" i="36"/>
  <c r="I51" i="35"/>
  <c r="I61" s="1"/>
  <c r="C20" i="36"/>
  <c r="I41" i="35"/>
  <c r="I13"/>
  <c r="C29" i="36"/>
  <c r="D29" s="1"/>
  <c r="I96" i="35"/>
  <c r="C12" i="36"/>
  <c r="D12" s="1"/>
  <c r="F82"/>
  <c r="E82"/>
  <c r="D10"/>
  <c r="C11"/>
  <c r="D11" s="1"/>
  <c r="C83"/>
  <c r="C87" s="1"/>
  <c r="F96"/>
  <c r="F100" s="1"/>
  <c r="C82"/>
  <c r="E96"/>
  <c r="E100" s="1"/>
  <c r="I16" i="35"/>
  <c r="C17" i="36" s="1"/>
  <c r="D17" s="1"/>
  <c r="D38" l="1"/>
  <c r="C37"/>
  <c r="C47" s="1"/>
  <c r="C27"/>
  <c r="C14"/>
  <c r="D14" s="1"/>
  <c r="I49" i="35"/>
  <c r="C35" i="36" s="1"/>
  <c r="D35" s="1"/>
  <c r="C91"/>
  <c r="C89" s="1"/>
  <c r="D83"/>
  <c r="C104" i="35"/>
  <c r="C100"/>
  <c r="I95" l="1"/>
  <c r="C102"/>
  <c r="C97" i="36"/>
  <c r="D97" s="1"/>
  <c r="C81" l="1"/>
  <c r="C86" s="1"/>
  <c r="C92" s="1"/>
  <c r="C99" i="35"/>
  <c r="C105" l="1"/>
  <c r="C100" i="36" s="1"/>
  <c r="C96"/>
  <c r="C88"/>
  <c r="C101" i="35"/>
  <c r="D103" s="1"/>
  <c r="D27" i="36"/>
  <c r="D20"/>
  <c r="D90" l="1"/>
  <c r="D96" l="1"/>
  <c r="D100" l="1"/>
  <c r="B23" i="18" l="1"/>
  <c r="B21"/>
  <c r="E32"/>
  <c r="F32"/>
  <c r="G32"/>
  <c r="H32"/>
  <c r="E22"/>
  <c r="F22"/>
  <c r="G22"/>
  <c r="G33" s="1"/>
  <c r="G35" s="1"/>
  <c r="H22"/>
  <c r="E23"/>
  <c r="F23"/>
  <c r="G23"/>
  <c r="H23"/>
  <c r="E24"/>
  <c r="F24"/>
  <c r="G24"/>
  <c r="H24"/>
  <c r="E27"/>
  <c r="F27"/>
  <c r="G27"/>
  <c r="H27"/>
  <c r="E28"/>
  <c r="F28"/>
  <c r="G28"/>
  <c r="H28"/>
  <c r="E29"/>
  <c r="F29"/>
  <c r="G29"/>
  <c r="H29"/>
  <c r="E30"/>
  <c r="F30"/>
  <c r="G30"/>
  <c r="H30"/>
  <c r="E31"/>
  <c r="F31"/>
  <c r="G31"/>
  <c r="H31"/>
  <c r="M34"/>
  <c r="M36"/>
  <c r="M37"/>
  <c r="M38"/>
  <c r="M39"/>
  <c r="M40"/>
  <c r="M41"/>
  <c r="O22"/>
  <c r="O23"/>
  <c r="O24"/>
  <c r="O25"/>
  <c r="O26"/>
  <c r="O27"/>
  <c r="O28"/>
  <c r="O29"/>
  <c r="O30"/>
  <c r="O31"/>
  <c r="O32"/>
  <c r="P9" i="11"/>
  <c r="P10"/>
  <c r="P11"/>
  <c r="P16"/>
  <c r="P17"/>
  <c r="P21" i="18"/>
  <c r="P22"/>
  <c r="P23"/>
  <c r="P24"/>
  <c r="P25"/>
  <c r="P26"/>
  <c r="P27"/>
  <c r="P28"/>
  <c r="P29"/>
  <c r="P30"/>
  <c r="P31"/>
  <c r="P32"/>
  <c r="Q9" i="11"/>
  <c r="Q10"/>
  <c r="Q11"/>
  <c r="G9"/>
  <c r="G10"/>
  <c r="G11"/>
  <c r="G16"/>
  <c r="G17"/>
  <c r="H9"/>
  <c r="H10"/>
  <c r="H11"/>
  <c r="H16"/>
  <c r="H17"/>
  <c r="I9"/>
  <c r="I10"/>
  <c r="I11"/>
  <c r="I16"/>
  <c r="I17"/>
  <c r="I22" i="18"/>
  <c r="I23"/>
  <c r="I24"/>
  <c r="I27"/>
  <c r="I28"/>
  <c r="I29"/>
  <c r="I30"/>
  <c r="I31"/>
  <c r="I32"/>
  <c r="J9" i="11"/>
  <c r="J10"/>
  <c r="J11"/>
  <c r="J16"/>
  <c r="J17"/>
  <c r="J22" i="18"/>
  <c r="N22" s="1"/>
  <c r="J23"/>
  <c r="J27"/>
  <c r="J28"/>
  <c r="J29"/>
  <c r="J30"/>
  <c r="J31"/>
  <c r="J32"/>
  <c r="K9" i="11"/>
  <c r="K10"/>
  <c r="K11"/>
  <c r="K16"/>
  <c r="K17"/>
  <c r="K22" i="18"/>
  <c r="K23"/>
  <c r="K24"/>
  <c r="N26"/>
  <c r="K27"/>
  <c r="K28"/>
  <c r="K29"/>
  <c r="K30"/>
  <c r="N30" s="1"/>
  <c r="K31"/>
  <c r="K32"/>
  <c r="L9" i="11"/>
  <c r="L10"/>
  <c r="L11"/>
  <c r="L16"/>
  <c r="L17"/>
  <c r="L22" i="18"/>
  <c r="L23"/>
  <c r="L24"/>
  <c r="L27"/>
  <c r="L28"/>
  <c r="L29"/>
  <c r="L30"/>
  <c r="L31"/>
  <c r="L32"/>
  <c r="M9" i="11"/>
  <c r="M10"/>
  <c r="M11"/>
  <c r="M16"/>
  <c r="M17"/>
  <c r="E33" i="18"/>
  <c r="E35" s="1"/>
  <c r="F8" i="11" s="1"/>
  <c r="F9"/>
  <c r="F10"/>
  <c r="F11"/>
  <c r="F16"/>
  <c r="F17"/>
  <c r="M9" i="18"/>
  <c r="N9"/>
  <c r="M10"/>
  <c r="N10"/>
  <c r="M11"/>
  <c r="N11"/>
  <c r="M12"/>
  <c r="N12"/>
  <c r="M13"/>
  <c r="N13"/>
  <c r="M14"/>
  <c r="N14"/>
  <c r="M15"/>
  <c r="M16"/>
  <c r="N16"/>
  <c r="M17"/>
  <c r="N17"/>
  <c r="M18"/>
  <c r="N18"/>
  <c r="M19"/>
  <c r="N19"/>
  <c r="N8"/>
  <c r="M8"/>
  <c r="B24"/>
  <c r="B25"/>
  <c r="B26"/>
  <c r="B27"/>
  <c r="B28"/>
  <c r="B29"/>
  <c r="B30"/>
  <c r="B31"/>
  <c r="B32"/>
  <c r="J11" i="31"/>
  <c r="J8"/>
  <c r="H11"/>
  <c r="H8"/>
  <c r="H26" s="1"/>
  <c r="I11"/>
  <c r="I8"/>
  <c r="C30" i="18"/>
  <c r="N34"/>
  <c r="N36"/>
  <c r="N37"/>
  <c r="N38"/>
  <c r="N39"/>
  <c r="N40"/>
  <c r="N41"/>
  <c r="B22"/>
  <c r="Q21" i="21"/>
  <c r="E12" i="11"/>
  <c r="E18"/>
  <c r="E20" i="29"/>
  <c r="E19" s="1"/>
  <c r="E11" i="31"/>
  <c r="E8" s="1"/>
  <c r="Q9"/>
  <c r="P43"/>
  <c r="P50" s="1"/>
  <c r="N43"/>
  <c r="N50" s="1"/>
  <c r="J43"/>
  <c r="J50" s="1"/>
  <c r="F43"/>
  <c r="F50" s="1"/>
  <c r="Q49"/>
  <c r="Q48"/>
  <c r="Q47"/>
  <c r="Q46"/>
  <c r="Q45"/>
  <c r="Q44"/>
  <c r="O43"/>
  <c r="O50" s="1"/>
  <c r="M43"/>
  <c r="M50" s="1"/>
  <c r="L43"/>
  <c r="L50" s="1"/>
  <c r="K43"/>
  <c r="K50" s="1"/>
  <c r="I43"/>
  <c r="I50" s="1"/>
  <c r="H43"/>
  <c r="H50" s="1"/>
  <c r="G43"/>
  <c r="G50" s="1"/>
  <c r="E43"/>
  <c r="E50" s="1"/>
  <c r="Q41"/>
  <c r="Q40"/>
  <c r="Q39"/>
  <c r="Q38"/>
  <c r="Q37"/>
  <c r="Q36"/>
  <c r="Q35"/>
  <c r="Q34"/>
  <c r="Q33"/>
  <c r="P32"/>
  <c r="P31"/>
  <c r="P42" s="1"/>
  <c r="P51" s="1"/>
  <c r="O32"/>
  <c r="N32"/>
  <c r="N42" s="1"/>
  <c r="N51" s="1"/>
  <c r="N31"/>
  <c r="M32"/>
  <c r="L32"/>
  <c r="L31"/>
  <c r="K32"/>
  <c r="J32"/>
  <c r="I32"/>
  <c r="H32"/>
  <c r="H31"/>
  <c r="H42" s="1"/>
  <c r="H51" s="1"/>
  <c r="G32"/>
  <c r="E32"/>
  <c r="F32"/>
  <c r="F31"/>
  <c r="O31"/>
  <c r="O42" s="1"/>
  <c r="M31"/>
  <c r="M42" s="1"/>
  <c r="M51" s="1"/>
  <c r="K31"/>
  <c r="K42"/>
  <c r="K51" s="1"/>
  <c r="J31"/>
  <c r="I31"/>
  <c r="I42" s="1"/>
  <c r="G31"/>
  <c r="E31"/>
  <c r="E42"/>
  <c r="E51" s="1"/>
  <c r="Q30"/>
  <c r="Q29"/>
  <c r="Q28"/>
  <c r="Q25"/>
  <c r="Q24"/>
  <c r="P23"/>
  <c r="O23"/>
  <c r="O20"/>
  <c r="O19" s="1"/>
  <c r="O11"/>
  <c r="O8" s="1"/>
  <c r="O15"/>
  <c r="N23"/>
  <c r="M23"/>
  <c r="L23"/>
  <c r="K23"/>
  <c r="J23"/>
  <c r="I23"/>
  <c r="H23"/>
  <c r="G23"/>
  <c r="G20"/>
  <c r="G11"/>
  <c r="G8" s="1"/>
  <c r="G15"/>
  <c r="F23"/>
  <c r="E23"/>
  <c r="Q22"/>
  <c r="Q21"/>
  <c r="P20"/>
  <c r="N20"/>
  <c r="M20"/>
  <c r="M19" s="1"/>
  <c r="L20"/>
  <c r="L19" s="1"/>
  <c r="K20"/>
  <c r="K19" s="1"/>
  <c r="J20"/>
  <c r="J19" s="1"/>
  <c r="I20"/>
  <c r="I19" s="1"/>
  <c r="H20"/>
  <c r="H19" s="1"/>
  <c r="F20"/>
  <c r="F19" s="1"/>
  <c r="E20"/>
  <c r="E19" s="1"/>
  <c r="P11"/>
  <c r="P8" s="1"/>
  <c r="P15"/>
  <c r="N19"/>
  <c r="L11"/>
  <c r="L8"/>
  <c r="L15"/>
  <c r="H15"/>
  <c r="Q18"/>
  <c r="Q17"/>
  <c r="Q16"/>
  <c r="Q15"/>
  <c r="Q12"/>
  <c r="Q13"/>
  <c r="Q11" s="1"/>
  <c r="Q14"/>
  <c r="N15"/>
  <c r="M15"/>
  <c r="K15"/>
  <c r="J15"/>
  <c r="I15"/>
  <c r="F15"/>
  <c r="E15"/>
  <c r="N11"/>
  <c r="N8" s="1"/>
  <c r="M11"/>
  <c r="M8" s="1"/>
  <c r="M26" s="1"/>
  <c r="M53" s="1"/>
  <c r="K11"/>
  <c r="K8" s="1"/>
  <c r="F11"/>
  <c r="F8" s="1"/>
  <c r="Q10"/>
  <c r="H20" i="29"/>
  <c r="H19" s="1"/>
  <c r="H13" i="23" s="1"/>
  <c r="H23" i="29"/>
  <c r="H32"/>
  <c r="H43"/>
  <c r="H50" s="1"/>
  <c r="G20"/>
  <c r="G23"/>
  <c r="G43"/>
  <c r="G50" s="1"/>
  <c r="F20"/>
  <c r="F23"/>
  <c r="F32"/>
  <c r="E31"/>
  <c r="E43"/>
  <c r="E50" s="1"/>
  <c r="Q44" i="21"/>
  <c r="Q43" s="1"/>
  <c r="Q50" s="1"/>
  <c r="Q49"/>
  <c r="Q48"/>
  <c r="Q47"/>
  <c r="Q46"/>
  <c r="Q45"/>
  <c r="E43"/>
  <c r="E50" s="1"/>
  <c r="G43"/>
  <c r="G50" s="1"/>
  <c r="F43"/>
  <c r="F50" s="1"/>
  <c r="P32"/>
  <c r="Q41"/>
  <c r="Q34"/>
  <c r="Q33"/>
  <c r="F32"/>
  <c r="E32"/>
  <c r="P31"/>
  <c r="P42" s="1"/>
  <c r="Q30"/>
  <c r="Q29"/>
  <c r="Q28"/>
  <c r="E31"/>
  <c r="E42" s="1"/>
  <c r="G32" i="29"/>
  <c r="E32"/>
  <c r="F31"/>
  <c r="G31"/>
  <c r="H31"/>
  <c r="H42" s="1"/>
  <c r="Q54" i="21"/>
  <c r="P15"/>
  <c r="P43"/>
  <c r="P50" s="1"/>
  <c r="Q35"/>
  <c r="Q36"/>
  <c r="Q37"/>
  <c r="Q38"/>
  <c r="Q39"/>
  <c r="Q40"/>
  <c r="G32"/>
  <c r="H32"/>
  <c r="I32"/>
  <c r="J32"/>
  <c r="K32"/>
  <c r="L32"/>
  <c r="M32"/>
  <c r="N32"/>
  <c r="O32"/>
  <c r="F31"/>
  <c r="G31"/>
  <c r="H31"/>
  <c r="H42" s="1"/>
  <c r="H51" s="1"/>
  <c r="I31"/>
  <c r="I42" s="1"/>
  <c r="J31"/>
  <c r="J42" s="1"/>
  <c r="K31"/>
  <c r="L31"/>
  <c r="M31"/>
  <c r="M42" s="1"/>
  <c r="N31"/>
  <c r="N42" s="1"/>
  <c r="O31"/>
  <c r="L10" i="17"/>
  <c r="L9"/>
  <c r="L8"/>
  <c r="M7"/>
  <c r="L7"/>
  <c r="D29" i="27"/>
  <c r="D12"/>
  <c r="D8"/>
  <c r="E29"/>
  <c r="F29"/>
  <c r="G29"/>
  <c r="H29"/>
  <c r="H19"/>
  <c r="G19"/>
  <c r="F19"/>
  <c r="E19"/>
  <c r="D19"/>
  <c r="D15"/>
  <c r="Q9" i="21"/>
  <c r="Q14"/>
  <c r="Q16"/>
  <c r="Q17"/>
  <c r="D55"/>
  <c r="E25" i="11"/>
  <c r="E26" s="1"/>
  <c r="P11" i="17"/>
  <c r="R14" i="11" s="1"/>
  <c r="P14" i="17"/>
  <c r="R15" i="11" s="1"/>
  <c r="N11" i="17"/>
  <c r="P14" i="11" s="1"/>
  <c r="N14" i="17"/>
  <c r="P15" i="11" s="1"/>
  <c r="M12" i="17"/>
  <c r="M13"/>
  <c r="M14" s="1"/>
  <c r="O15" i="11" s="1"/>
  <c r="M16" i="17"/>
  <c r="O17" i="11" s="1"/>
  <c r="M15" i="17"/>
  <c r="O16" i="11" s="1"/>
  <c r="L12" i="17"/>
  <c r="L13"/>
  <c r="L16"/>
  <c r="N17" i="11" s="1"/>
  <c r="L15" i="17"/>
  <c r="E11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/>
  <c r="I14"/>
  <c r="K15" i="11" s="1"/>
  <c r="J11" i="17"/>
  <c r="L14" i="11" s="1"/>
  <c r="J14" i="17"/>
  <c r="L15" i="11" s="1"/>
  <c r="K11" i="17"/>
  <c r="M14" i="11" s="1"/>
  <c r="K14" i="17"/>
  <c r="K17" s="1"/>
  <c r="D11"/>
  <c r="D14"/>
  <c r="F15" i="11" s="1"/>
  <c r="E11" i="29"/>
  <c r="E8" s="1"/>
  <c r="E15"/>
  <c r="E23"/>
  <c r="N23" i="11"/>
  <c r="F8" i="27"/>
  <c r="F14" s="1"/>
  <c r="G8"/>
  <c r="H8"/>
  <c r="E8"/>
  <c r="E15"/>
  <c r="E30" s="1"/>
  <c r="Q25" i="11"/>
  <c r="Q26" s="1"/>
  <c r="P25"/>
  <c r="P26" s="1"/>
  <c r="O23"/>
  <c r="N24"/>
  <c r="M25"/>
  <c r="M26" s="1"/>
  <c r="L25"/>
  <c r="L26" s="1"/>
  <c r="K25"/>
  <c r="K26" s="1"/>
  <c r="J25"/>
  <c r="J26" s="1"/>
  <c r="I25"/>
  <c r="I26" s="1"/>
  <c r="H25"/>
  <c r="H26" s="1"/>
  <c r="G25"/>
  <c r="G26" s="1"/>
  <c r="F25"/>
  <c r="F26" s="1"/>
  <c r="N16"/>
  <c r="F43" i="29"/>
  <c r="F50" s="1"/>
  <c r="E11" i="21"/>
  <c r="E8" s="1"/>
  <c r="E15"/>
  <c r="E20"/>
  <c r="E23"/>
  <c r="E19" s="1"/>
  <c r="E54"/>
  <c r="F11"/>
  <c r="F8" s="1"/>
  <c r="F15"/>
  <c r="F20"/>
  <c r="G11"/>
  <c r="G8" s="1"/>
  <c r="G15"/>
  <c r="H43"/>
  <c r="H50"/>
  <c r="H11"/>
  <c r="H8"/>
  <c r="H15"/>
  <c r="H20"/>
  <c r="H19" s="1"/>
  <c r="H23"/>
  <c r="I43"/>
  <c r="I50"/>
  <c r="I11"/>
  <c r="I8"/>
  <c r="I15"/>
  <c r="J43"/>
  <c r="J50" s="1"/>
  <c r="J15"/>
  <c r="K43"/>
  <c r="K50"/>
  <c r="K15"/>
  <c r="L43"/>
  <c r="L50" s="1"/>
  <c r="L15"/>
  <c r="M43"/>
  <c r="M50"/>
  <c r="M15"/>
  <c r="N21" i="11"/>
  <c r="O24"/>
  <c r="O21"/>
  <c r="C22" i="18"/>
  <c r="C23"/>
  <c r="C24"/>
  <c r="C25"/>
  <c r="C26"/>
  <c r="C27"/>
  <c r="C29"/>
  <c r="C31"/>
  <c r="C32"/>
  <c r="C21"/>
  <c r="H11" i="29"/>
  <c r="H8" s="1"/>
  <c r="H15"/>
  <c r="G11"/>
  <c r="G8"/>
  <c r="G15"/>
  <c r="F11"/>
  <c r="F8" s="1"/>
  <c r="F15"/>
  <c r="N18"/>
  <c r="F23" i="21"/>
  <c r="Q10"/>
  <c r="Q12"/>
  <c r="Q13"/>
  <c r="Q11" s="1"/>
  <c r="Q25"/>
  <c r="Q24"/>
  <c r="Q23" s="1"/>
  <c r="Q22"/>
  <c r="Q20"/>
  <c r="Q18"/>
  <c r="P20"/>
  <c r="P23"/>
  <c r="P19"/>
  <c r="O15"/>
  <c r="O20"/>
  <c r="O23"/>
  <c r="N15"/>
  <c r="N20"/>
  <c r="N19" s="1"/>
  <c r="N23"/>
  <c r="M20"/>
  <c r="M23"/>
  <c r="M19" s="1"/>
  <c r="L20"/>
  <c r="L23"/>
  <c r="L19"/>
  <c r="K20"/>
  <c r="K19" s="1"/>
  <c r="K23"/>
  <c r="J20"/>
  <c r="J19" s="1"/>
  <c r="J23"/>
  <c r="I20"/>
  <c r="I23"/>
  <c r="I19" s="1"/>
  <c r="I26" s="1"/>
  <c r="G20"/>
  <c r="G23"/>
  <c r="E42" i="11"/>
  <c r="E41"/>
  <c r="H15" i="27"/>
  <c r="G15"/>
  <c r="G12"/>
  <c r="G14" s="1"/>
  <c r="G14" i="23" s="1"/>
  <c r="F15" i="27"/>
  <c r="F41" i="11"/>
  <c r="F42"/>
  <c r="P11" i="21"/>
  <c r="P8" s="1"/>
  <c r="O11"/>
  <c r="O8" s="1"/>
  <c r="O43"/>
  <c r="O50" s="1"/>
  <c r="N11"/>
  <c r="N8"/>
  <c r="N43"/>
  <c r="N50" s="1"/>
  <c r="M11"/>
  <c r="M8"/>
  <c r="L11"/>
  <c r="L8" s="1"/>
  <c r="L26" s="1"/>
  <c r="L53" s="1"/>
  <c r="K11"/>
  <c r="K8" s="1"/>
  <c r="J11"/>
  <c r="J8" s="1"/>
  <c r="E12" i="27"/>
  <c r="E14" s="1"/>
  <c r="E14" i="23" s="1"/>
  <c r="F12" i="27"/>
  <c r="H12"/>
  <c r="L42" i="21"/>
  <c r="L51" s="1"/>
  <c r="N31" i="18"/>
  <c r="K26" i="31"/>
  <c r="K53" s="1"/>
  <c r="L26"/>
  <c r="F14" i="23"/>
  <c r="E54" i="29"/>
  <c r="D55"/>
  <c r="E26" i="21"/>
  <c r="I51"/>
  <c r="I26" i="31"/>
  <c r="M15" i="11"/>
  <c r="J26" i="31"/>
  <c r="L14" i="17" l="1"/>
  <c r="N15" i="11" s="1"/>
  <c r="H33" i="18"/>
  <c r="H35" s="1"/>
  <c r="H42" s="1"/>
  <c r="G19" i="29"/>
  <c r="F30" i="27"/>
  <c r="O25" i="11"/>
  <c r="O26" s="1"/>
  <c r="N25"/>
  <c r="N26" s="1"/>
  <c r="R18"/>
  <c r="R19" s="1"/>
  <c r="R27" s="1"/>
  <c r="R28" s="1"/>
  <c r="R29" s="1"/>
  <c r="M11" i="17"/>
  <c r="O14" i="11" s="1"/>
  <c r="O18" s="1"/>
  <c r="G17" i="17"/>
  <c r="N32" i="18"/>
  <c r="N29"/>
  <c r="N25"/>
  <c r="N21"/>
  <c r="M25"/>
  <c r="M23"/>
  <c r="M32"/>
  <c r="N27"/>
  <c r="M31"/>
  <c r="M29"/>
  <c r="M27"/>
  <c r="N9" i="11"/>
  <c r="N23" i="18"/>
  <c r="E42" i="29"/>
  <c r="I17" i="17"/>
  <c r="J33" i="18"/>
  <c r="J35" s="1"/>
  <c r="J42" s="1"/>
  <c r="E42"/>
  <c r="N28"/>
  <c r="N10" i="11"/>
  <c r="O9"/>
  <c r="O10"/>
  <c r="O11"/>
  <c r="N11"/>
  <c r="E53" i="21"/>
  <c r="E55" s="1"/>
  <c r="F54" s="1"/>
  <c r="H53" i="31"/>
  <c r="P33" i="18"/>
  <c r="P35" s="1"/>
  <c r="F33"/>
  <c r="F35" s="1"/>
  <c r="J15" i="11"/>
  <c r="J18" s="1"/>
  <c r="H17" i="17"/>
  <c r="V18" i="31"/>
  <c r="P19"/>
  <c r="G42"/>
  <c r="G51" s="1"/>
  <c r="Q31"/>
  <c r="F26" i="29"/>
  <c r="E32" i="27"/>
  <c r="Q31" i="21"/>
  <c r="K42"/>
  <c r="K51" s="1"/>
  <c r="F42"/>
  <c r="Q32"/>
  <c r="N26" i="31"/>
  <c r="N53" s="1"/>
  <c r="Q8"/>
  <c r="Q43"/>
  <c r="Q50" s="1"/>
  <c r="H26" i="29"/>
  <c r="F12" i="11"/>
  <c r="F17" i="17"/>
  <c r="J26" i="21"/>
  <c r="M51"/>
  <c r="K26"/>
  <c r="E26" i="29"/>
  <c r="D30" i="27"/>
  <c r="I33" i="18"/>
  <c r="I35" s="1"/>
  <c r="J8" i="11" s="1"/>
  <c r="N24" i="18"/>
  <c r="M26" i="21"/>
  <c r="M53" s="1"/>
  <c r="N26"/>
  <c r="P26"/>
  <c r="Q19"/>
  <c r="F19"/>
  <c r="D17" i="17"/>
  <c r="L18" i="11"/>
  <c r="K14"/>
  <c r="K18" s="1"/>
  <c r="G42" i="21"/>
  <c r="G51" s="1"/>
  <c r="G42" i="29"/>
  <c r="G51" s="1"/>
  <c r="G12" i="23" s="1"/>
  <c r="E51" i="21"/>
  <c r="F19" i="29"/>
  <c r="F13" i="23" s="1"/>
  <c r="Q20" i="31"/>
  <c r="Q23"/>
  <c r="F42"/>
  <c r="O33" i="18"/>
  <c r="O35" s="1"/>
  <c r="H26" i="21"/>
  <c r="H53" s="1"/>
  <c r="F26" i="31"/>
  <c r="P26"/>
  <c r="P53" s="1"/>
  <c r="Q32"/>
  <c r="L33" i="18"/>
  <c r="L35" s="1"/>
  <c r="K33"/>
  <c r="K35" s="1"/>
  <c r="M30"/>
  <c r="M28"/>
  <c r="M26"/>
  <c r="M24"/>
  <c r="M22"/>
  <c r="M21"/>
  <c r="G30" i="27"/>
  <c r="G32" s="1"/>
  <c r="Q15" i="21"/>
  <c r="L11" i="17"/>
  <c r="N14" i="11" s="1"/>
  <c r="O42" i="21"/>
  <c r="F14" i="11"/>
  <c r="F18" s="1"/>
  <c r="E17" i="17"/>
  <c r="H30" i="27"/>
  <c r="G19" i="21"/>
  <c r="O19"/>
  <c r="O26" s="1"/>
  <c r="P17" i="17"/>
  <c r="D14" i="27"/>
  <c r="D32" s="1"/>
  <c r="P51" i="21"/>
  <c r="G19" i="31"/>
  <c r="G26" s="1"/>
  <c r="G53" s="1"/>
  <c r="J42"/>
  <c r="J51" s="1"/>
  <c r="J53" s="1"/>
  <c r="L42"/>
  <c r="E19" i="11"/>
  <c r="E27" s="1"/>
  <c r="E29" s="1"/>
  <c r="N17" i="17"/>
  <c r="I18" i="11"/>
  <c r="M18"/>
  <c r="G18"/>
  <c r="Q42" i="31"/>
  <c r="F51"/>
  <c r="I8" i="11"/>
  <c r="I12" s="1"/>
  <c r="G42" i="18"/>
  <c r="H8" i="11"/>
  <c r="H12" s="1"/>
  <c r="F26" i="21"/>
  <c r="H14" i="27"/>
  <c r="F32"/>
  <c r="P18" i="11"/>
  <c r="Q18"/>
  <c r="V18" i="21"/>
  <c r="Q8"/>
  <c r="Q26" s="1"/>
  <c r="N51"/>
  <c r="J51"/>
  <c r="E51" i="29"/>
  <c r="E12" i="23" s="1"/>
  <c r="O26" i="31"/>
  <c r="I51"/>
  <c r="I53" s="1"/>
  <c r="O51"/>
  <c r="L51"/>
  <c r="L53" s="1"/>
  <c r="E26"/>
  <c r="E53" s="1"/>
  <c r="I53" i="21"/>
  <c r="G26"/>
  <c r="G53" s="1"/>
  <c r="O51"/>
  <c r="F53" i="31"/>
  <c r="H18" i="11"/>
  <c r="H51" i="29"/>
  <c r="M17" i="17"/>
  <c r="J17"/>
  <c r="F42" i="29"/>
  <c r="F51" s="1"/>
  <c r="F12" i="23" s="1"/>
  <c r="H12"/>
  <c r="N18" i="11" l="1"/>
  <c r="I42" i="18"/>
  <c r="H53" i="29"/>
  <c r="G26"/>
  <c r="G13" i="23"/>
  <c r="E13"/>
  <c r="F19" i="11"/>
  <c r="F27" s="1"/>
  <c r="F28" s="1"/>
  <c r="F29" s="1"/>
  <c r="I9" i="23"/>
  <c r="I10" s="1"/>
  <c r="K8" i="11"/>
  <c r="K12" s="1"/>
  <c r="K19" s="1"/>
  <c r="K27" s="1"/>
  <c r="K28" s="1"/>
  <c r="K29" s="1"/>
  <c r="F53" i="29"/>
  <c r="E53"/>
  <c r="E55" s="1"/>
  <c r="N33" i="18"/>
  <c r="N35" s="1"/>
  <c r="N42" s="1"/>
  <c r="F9" i="23"/>
  <c r="G9"/>
  <c r="I19" i="11"/>
  <c r="I27" s="1"/>
  <c r="I28" s="1"/>
  <c r="I29" s="1"/>
  <c r="L17" i="17"/>
  <c r="M33" i="18"/>
  <c r="M35" s="1"/>
  <c r="M42" s="1"/>
  <c r="H19" i="11"/>
  <c r="H27" s="1"/>
  <c r="H28" s="1"/>
  <c r="H29" s="1"/>
  <c r="O42" i="18"/>
  <c r="P8" i="11"/>
  <c r="P12" s="1"/>
  <c r="P19" s="1"/>
  <c r="P27" s="1"/>
  <c r="P28" s="1"/>
  <c r="P29" s="1"/>
  <c r="Q19" i="31"/>
  <c r="Q26" s="1"/>
  <c r="G8" i="11"/>
  <c r="F42" i="18"/>
  <c r="L42"/>
  <c r="M8" i="11"/>
  <c r="M12" s="1"/>
  <c r="M19" s="1"/>
  <c r="M27" s="1"/>
  <c r="M28" s="1"/>
  <c r="M29" s="1"/>
  <c r="O53" i="21"/>
  <c r="K53"/>
  <c r="Q8" i="11"/>
  <c r="Q12" s="1"/>
  <c r="Q19" s="1"/>
  <c r="Q27" s="1"/>
  <c r="Q28" s="1"/>
  <c r="Q29" s="1"/>
  <c r="P42" i="18"/>
  <c r="J53" i="21"/>
  <c r="G53" i="29"/>
  <c r="N53" i="21"/>
  <c r="K42" i="18"/>
  <c r="L8" i="11"/>
  <c r="L12" s="1"/>
  <c r="L19" s="1"/>
  <c r="L27" s="1"/>
  <c r="L28" s="1"/>
  <c r="L29" s="1"/>
  <c r="P53" i="21"/>
  <c r="F51"/>
  <c r="Q51" s="1"/>
  <c r="Q53" s="1"/>
  <c r="Q55" s="1"/>
  <c r="D54" i="31" s="1"/>
  <c r="Q42" i="21"/>
  <c r="O53" i="31"/>
  <c r="J12" i="11"/>
  <c r="J19" s="1"/>
  <c r="J27" s="1"/>
  <c r="J28" s="1"/>
  <c r="J29" s="1"/>
  <c r="H14" i="23"/>
  <c r="H32" i="27"/>
  <c r="Q51" i="31"/>
  <c r="E8" i="23" l="1"/>
  <c r="F54" i="29"/>
  <c r="F55" s="1"/>
  <c r="E17" i="23"/>
  <c r="F8"/>
  <c r="F10" s="1"/>
  <c r="G8"/>
  <c r="G10" s="1"/>
  <c r="H8"/>
  <c r="H10" s="1"/>
  <c r="E9"/>
  <c r="O8" i="11"/>
  <c r="O12" s="1"/>
  <c r="O19" s="1"/>
  <c r="O27" s="1"/>
  <c r="F53" i="21"/>
  <c r="F55" s="1"/>
  <c r="G54" s="1"/>
  <c r="G55" s="1"/>
  <c r="H54" s="1"/>
  <c r="H55" s="1"/>
  <c r="I54" s="1"/>
  <c r="I55" s="1"/>
  <c r="J54" s="1"/>
  <c r="J55" s="1"/>
  <c r="K54" s="1"/>
  <c r="K55" s="1"/>
  <c r="L54" s="1"/>
  <c r="L55" s="1"/>
  <c r="M54" s="1"/>
  <c r="M55" s="1"/>
  <c r="N54" s="1"/>
  <c r="N55" s="1"/>
  <c r="O54" s="1"/>
  <c r="O55" s="1"/>
  <c r="P54" s="1"/>
  <c r="P55" s="1"/>
  <c r="Q53" i="31"/>
  <c r="G12" i="11"/>
  <c r="G19" s="1"/>
  <c r="G27" s="1"/>
  <c r="G28" s="1"/>
  <c r="N8"/>
  <c r="N12" s="1"/>
  <c r="N19" s="1"/>
  <c r="N27" s="1"/>
  <c r="O28"/>
  <c r="D55" i="31"/>
  <c r="E54"/>
  <c r="E55" s="1"/>
  <c r="F54" s="1"/>
  <c r="F55" s="1"/>
  <c r="G54" s="1"/>
  <c r="G55" s="1"/>
  <c r="H54" s="1"/>
  <c r="H55" s="1"/>
  <c r="I54" s="1"/>
  <c r="I55" s="1"/>
  <c r="J54" s="1"/>
  <c r="J55" s="1"/>
  <c r="K54" s="1"/>
  <c r="K55" s="1"/>
  <c r="L54" s="1"/>
  <c r="L55" s="1"/>
  <c r="M54" s="1"/>
  <c r="M55" s="1"/>
  <c r="N54" s="1"/>
  <c r="N55" s="1"/>
  <c r="O54" s="1"/>
  <c r="O55" s="1"/>
  <c r="P54" s="1"/>
  <c r="P55" s="1"/>
  <c r="Q54"/>
  <c r="Q55" s="1"/>
  <c r="E10" i="23" l="1"/>
  <c r="G54" i="29"/>
  <c r="G55" s="1"/>
  <c r="F17" i="23"/>
  <c r="O29" i="11"/>
  <c r="G29"/>
  <c r="N28"/>
  <c r="N29" s="1"/>
  <c r="I54" i="29" l="1"/>
  <c r="I55" s="1"/>
  <c r="I17" i="23" s="1"/>
  <c r="G17"/>
  <c r="H54" i="29"/>
  <c r="H55" s="1"/>
  <c r="H17" i="23" l="1"/>
</calcChain>
</file>

<file path=xl/sharedStrings.xml><?xml version="1.0" encoding="utf-8"?>
<sst xmlns="http://schemas.openxmlformats.org/spreadsheetml/2006/main" count="866" uniqueCount="462">
  <si>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</si>
  <si>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</si>
  <si>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</si>
  <si>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</si>
  <si>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</si>
  <si>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</si>
  <si>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</si>
  <si>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</si>
  <si>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</si>
  <si>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</si>
  <si>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</si>
  <si>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</si>
  <si>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</si>
  <si>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</si>
  <si>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</si>
  <si>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</si>
  <si>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</si>
  <si>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</si>
  <si>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</si>
  <si>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</si>
  <si>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</si>
  <si>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</si>
  <si>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</si>
  <si>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</si>
  <si>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</si>
  <si>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</si>
  <si>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</si>
  <si>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</si>
  <si>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</si>
  <si>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</si>
  <si>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</si>
  <si>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</si>
  <si>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</si>
  <si>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</si>
  <si>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</si>
  <si>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</si>
  <si>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</si>
  <si>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</si>
  <si>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</si>
  <si>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</si>
  <si>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</si>
  <si>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</si>
  <si>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</si>
  <si>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</si>
  <si>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</si>
  <si>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</si>
  <si>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</si>
  <si>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</si>
  <si>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</si>
  <si>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</si>
  <si>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</si>
  <si>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</si>
  <si>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</si>
  <si>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</si>
  <si>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</si>
  <si>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</si>
  <si>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</si>
  <si>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</si>
  <si>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</si>
  <si>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</si>
  <si>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</si>
  <si>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</si>
  <si>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</si>
  <si>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</si>
  <si>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</si>
  <si>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</si>
  <si>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</si>
  <si>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</si>
  <si>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</si>
  <si>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</si>
  <si>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</si>
  <si>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</si>
  <si>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</si>
  <si>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</si>
  <si>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</si>
  <si>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</si>
  <si>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</si>
  <si>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</si>
  <si>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</si>
  <si>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</si>
  <si>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</si>
  <si>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</si>
  <si>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</si>
  <si>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</si>
  <si>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</si>
  <si>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</si>
  <si>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</si>
  <si>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</si>
  <si>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</si>
  <si>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</si>
  <si>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</si>
  <si>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</si>
  <si>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</si>
  <si>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</si>
  <si>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</si>
  <si>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</si>
  <si>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</si>
  <si>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</si>
  <si>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</si>
  <si>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</si>
  <si>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</si>
  <si>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</si>
  <si>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</si>
  <si>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</si>
  <si>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</si>
  <si>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</si>
  <si>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</si>
  <si>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</si>
  <si>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</si>
  <si>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</si>
  <si>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</si>
  <si>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</si>
  <si>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</si>
  <si>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</si>
  <si>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</si>
  <si>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</si>
  <si>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</si>
  <si>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</si>
  <si>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</si>
  <si>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</si>
  <si>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</si>
  <si>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</si>
  <si>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</si>
  <si>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</si>
  <si>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</si>
  <si>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</si>
  <si>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</si>
  <si>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</si>
  <si>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</si>
  <si>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</si>
  <si>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</si>
  <si>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</si>
  <si>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</si>
  <si>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</si>
  <si>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</si>
  <si>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</si>
  <si>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</si>
  <si>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</si>
  <si>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</si>
  <si>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</si>
  <si>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</si>
  <si>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</si>
  <si>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</si>
  <si>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</si>
  <si>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</si>
  <si>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</si>
  <si>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</si>
  <si>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</si>
  <si>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</si>
  <si>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</si>
  <si>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</si>
  <si>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</si>
  <si>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</si>
  <si>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</si>
  <si>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</si>
  <si>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</si>
  <si>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</si>
  <si>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</si>
  <si>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</si>
  <si>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</si>
  <si>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</si>
  <si>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</si>
  <si>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</si>
  <si>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</si>
  <si>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</si>
  <si>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</si>
  <si>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</si>
  <si>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</si>
  <si>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</si>
  <si>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</si>
  <si>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</si>
  <si>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</si>
  <si>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</si>
  <si>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</si>
  <si>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</si>
  <si>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</si>
  <si>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</si>
  <si>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</si>
  <si>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</si>
  <si>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</si>
  <si>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</si>
  <si>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</si>
  <si>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</si>
  <si>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</si>
  <si>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</si>
  <si>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</si>
  <si>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</si>
  <si>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</si>
  <si>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</si>
  <si>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</si>
  <si>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</si>
  <si>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</si>
  <si>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</si>
  <si>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</si>
  <si>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</si>
  <si>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</si>
  <si>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</si>
  <si>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</si>
  <si>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</si>
  <si>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</si>
  <si>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</si>
  <si>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</si>
  <si>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</si>
  <si>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</si>
  <si>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</si>
  <si>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</si>
  <si>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</si>
  <si>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</si>
  <si>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</si>
  <si>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</si>
  <si>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</si>
  <si>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</si>
  <si>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</si>
  <si>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</si>
  <si>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</si>
  <si>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</si>
  <si>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</si>
  <si>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</si>
  <si>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</si>
  <si>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</si>
  <si>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</si>
  <si>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</si>
  <si>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</si>
  <si>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</si>
  <si>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</si>
  <si>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</si>
  <si>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</si>
  <si>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</si>
  <si>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</si>
  <si>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</si>
  <si>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</si>
  <si>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</si>
  <si>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</si>
  <si>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</si>
  <si>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</si>
  <si>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</si>
  <si>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</si>
  <si>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</si>
  <si>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</si>
  <si>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</si>
  <si>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</si>
  <si>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</si>
  <si>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</si>
  <si>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</si>
  <si>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</si>
  <si>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</si>
  <si>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</si>
  <si>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</si>
  <si>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</si>
  <si>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</si>
  <si>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</si>
  <si>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</si>
  <si>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</si>
  <si>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</si>
  <si>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</si>
  <si>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</si>
  <si>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3.2</t>
  </si>
  <si>
    <t>3.3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</si>
  <si>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</si>
  <si>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</si>
  <si>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</si>
  <si>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</si>
  <si>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</si>
  <si>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</si>
  <si>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</si>
  <si>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</si>
  <si>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</si>
  <si>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</si>
  <si>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</si>
  <si>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</si>
  <si>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</si>
  <si>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</si>
  <si>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</si>
  <si>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</si>
  <si>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</si>
  <si>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</si>
  <si>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</si>
  <si>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</si>
  <si>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</si>
  <si>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</si>
  <si>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</si>
  <si>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</si>
  <si>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</si>
  <si>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</si>
  <si>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</si>
  <si>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</si>
  <si>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</si>
  <si>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</si>
  <si>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</si>
  <si>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</si>
  <si>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</si>
  <si>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</si>
  <si>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</si>
  <si>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</si>
  <si>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</si>
  <si>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</si>
  <si>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</si>
  <si>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</si>
  <si>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</si>
  <si>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</si>
  <si>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</si>
  <si>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</si>
  <si>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</si>
  <si>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</si>
  <si>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</si>
  <si>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>an 3</t>
  </si>
  <si>
    <t>SURSE DE FINANTARE</t>
  </si>
  <si>
    <t>Valoarea totală a cererii de finantare:</t>
  </si>
  <si>
    <t>Contribuţia proprie totală (la cheltuieli eligibile și neeligibile), asigurată din:</t>
  </si>
  <si>
    <t xml:space="preserve">   - Surse proprii</t>
  </si>
  <si>
    <t xml:space="preserve">   - Imprumuturi bancare / surse imprumutate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</si>
  <si>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</si>
  <si>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>RAMBURSARE CREDIT
se va completa cu informatii obtinute de la banca finantatoare</t>
  </si>
  <si>
    <t>Imprumuturi bancare</t>
  </si>
  <si>
    <t>Rambursare imprumut bancar</t>
  </si>
  <si>
    <t xml:space="preserve">Dobanzi </t>
  </si>
  <si>
    <t>Rambursare imprumut (incl.dobanzi)</t>
  </si>
  <si>
    <t>an 6</t>
  </si>
  <si>
    <t>an 7</t>
  </si>
  <si>
    <t>an 8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</si>
  <si>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</si>
  <si>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</si>
  <si>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</si>
  <si>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</si>
  <si>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</si>
  <si>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</si>
  <si>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</si>
  <si>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</si>
  <si>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</si>
  <si>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</si>
  <si>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</si>
  <si>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4.5</t>
  </si>
  <si>
    <t>4.6</t>
  </si>
  <si>
    <t>CAP. 8</t>
  </si>
  <si>
    <t>8.1</t>
  </si>
  <si>
    <t>TOTAL CAPITOL 8</t>
  </si>
  <si>
    <t>CAP. 9</t>
  </si>
  <si>
    <t>Cheltuieli cu leasing-ul</t>
  </si>
  <si>
    <t>9.1</t>
  </si>
  <si>
    <t>TOTAL CAPITOL 9</t>
  </si>
  <si>
    <t>CAP. 10</t>
  </si>
  <si>
    <t>TOTAL CAPITOL 10</t>
  </si>
  <si>
    <t>10.1</t>
  </si>
  <si>
    <t>CAP. 11</t>
  </si>
  <si>
    <t>11.1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</si>
  <si>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</si>
  <si>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</si>
  <si>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</si>
  <si>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</si>
  <si>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</si>
  <si>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</si>
  <si>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13.1</t>
  </si>
  <si>
    <t>Pregătirea personalului de exploatare</t>
  </si>
  <si>
    <t>Probe tehnologice și teste</t>
  </si>
  <si>
    <t>TOTAL CAPITOL 13</t>
  </si>
  <si>
    <t>Contribuția proprie aferentă terenului</t>
  </si>
  <si>
    <t>Contribuția proprie pentru investiția de bază</t>
  </si>
  <si>
    <t>Cheltuieli cu achiziționarea semnăturii digitale pentru MySMIS2014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</si>
  <si>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</si>
  <si>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                            An 4</t>
  </si>
  <si>
    <t>A4. Ajutor nerambursabil  FEPAM (inclusiv avans)</t>
  </si>
  <si>
    <t>Contribuția în natură</t>
  </si>
  <si>
    <t>an 4</t>
  </si>
  <si>
    <t>an 5</t>
  </si>
  <si>
    <t>an 9</t>
  </si>
  <si>
    <t>an 10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</si>
  <si>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</si>
  <si>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</si>
  <si>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</si>
  <si>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</si>
  <si>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1.4</t>
  </si>
  <si>
    <t>Cheltuieli pentru relocarea/protectia utilitatilor</t>
  </si>
  <si>
    <t xml:space="preserve">Studii </t>
  </si>
  <si>
    <t>3.7</t>
  </si>
  <si>
    <t>3.8</t>
  </si>
  <si>
    <t xml:space="preserve">Proiectare </t>
  </si>
  <si>
    <t>Expertiza tehnica</t>
  </si>
  <si>
    <t>Certificarea performantei energetice si auditul energetic al cladirilor</t>
  </si>
  <si>
    <t>Amenajari pentru protectia mediului si aducerea terenului la starea initiala</t>
  </si>
  <si>
    <t>3.8.1</t>
  </si>
  <si>
    <t>3.8.1.1</t>
  </si>
  <si>
    <t>3.8.2</t>
  </si>
  <si>
    <t>3.1.2</t>
  </si>
  <si>
    <t>3.5.3</t>
  </si>
  <si>
    <t>3.5.4</t>
  </si>
  <si>
    <t>3.5.5</t>
  </si>
  <si>
    <t>3.5.6</t>
  </si>
  <si>
    <t>3.7.1</t>
  </si>
  <si>
    <t>3.1.1</t>
  </si>
  <si>
    <t>Studii de teren</t>
  </si>
  <si>
    <t>Raport privind impactul asupra mediului</t>
  </si>
  <si>
    <t>Alte studii specifice</t>
  </si>
  <si>
    <t>3.1.3</t>
  </si>
  <si>
    <t>3.5.1</t>
  </si>
  <si>
    <t>3.5.2</t>
  </si>
  <si>
    <t>3.7.2</t>
  </si>
  <si>
    <t>Tema de proiectare</t>
  </si>
  <si>
    <t>Studiu de prefezabilitate</t>
  </si>
  <si>
    <t>Studiu de fezabilitate/documentatie de avizare lucrari de interventie</t>
  </si>
  <si>
    <t>Verificarea tehnica de calitate a proiectului tehnic si a detaliilor de executie</t>
  </si>
  <si>
    <t>Proiect tehnic si detalii de executie</t>
  </si>
  <si>
    <t>Managementul de proiect pentru obiectivul de investitii</t>
  </si>
  <si>
    <t>Auditul financiar</t>
  </si>
  <si>
    <t>Asistenta tehnica din partea proiectantului</t>
  </si>
  <si>
    <t>3.8.1.2.</t>
  </si>
  <si>
    <t>Pe perioada de executie a lucrarilor</t>
  </si>
  <si>
    <t>Pentru participarea proiectantului la fezele incluse in programul de control al lucrarilor de executie, avizat de catre Inspectoratul de Stat in Constructii</t>
  </si>
  <si>
    <t>Dirigentie de santier</t>
  </si>
  <si>
    <t>Utilaje, echipamente tehnologice care nu necesita  montaj  și echipamente   de transport</t>
  </si>
  <si>
    <t>Cheltuieli conexe oraganizării șantierului</t>
  </si>
  <si>
    <t>Comisioane, cote, taxe, costul creditului</t>
  </si>
  <si>
    <t>Cota aferenta ISC pentru controlul calitatii lucrarilor de constructii</t>
  </si>
  <si>
    <t>Cota aferenta ISC pentru controlul statului in amenajarea teritoriului, urbanism si autorizarea lucrarilor de constructii</t>
  </si>
  <si>
    <t>Cota aferenta Casei sociale a constructorilor - CSC</t>
  </si>
  <si>
    <t>Taxe pentru acorduri, avize conforme si autorizatia de construire/desfiintare</t>
  </si>
  <si>
    <t>Lucrări de construcții si instalatii aferente organizarii de santier</t>
  </si>
  <si>
    <t>Anexa 4.1</t>
  </si>
  <si>
    <t>Anexa 4.2</t>
  </si>
  <si>
    <t>Anexa 4.3</t>
  </si>
  <si>
    <t>Anexa 4.4</t>
  </si>
  <si>
    <t>Anexa 4.5</t>
  </si>
  <si>
    <t>Anexa 4.6</t>
  </si>
  <si>
    <t>Anexa 4.7</t>
  </si>
  <si>
    <t>Anexa 4.8</t>
  </si>
  <si>
    <t>Anexa 4.9</t>
  </si>
  <si>
    <t>Anexa 4.10</t>
  </si>
  <si>
    <t>Documentaţii-suport şi cheltuieli pentru obţinerea de avize, acorduri şi autorizaţii</t>
  </si>
  <si>
    <t xml:space="preserve">Expertizare tehnică </t>
  </si>
  <si>
    <t>Certificarea performanţei energetice şi auditul energetic al clădirilor</t>
  </si>
  <si>
    <t>Documentatii tehnice necesare in vederea obtinerii avizelor/acordurilor/autorizatiilor</t>
  </si>
  <si>
    <t>Alte cheltuieli</t>
  </si>
  <si>
    <t>Cheltuieli cu organizarea de santier</t>
  </si>
  <si>
    <t>5.1.1</t>
  </si>
  <si>
    <t>5.1.2</t>
  </si>
  <si>
    <t>5.2.1</t>
  </si>
  <si>
    <t>5.2.2</t>
  </si>
  <si>
    <t>5.2.3</t>
  </si>
  <si>
    <t>5.2.4</t>
  </si>
  <si>
    <t>5.3</t>
  </si>
  <si>
    <t>5.4</t>
  </si>
  <si>
    <t xml:space="preserve">Cheltuieli pentru probele tehnologice și teste </t>
  </si>
  <si>
    <t>6.2</t>
  </si>
  <si>
    <t>Cheltuieli cu amortizarea</t>
  </si>
  <si>
    <t>Cheltuieli cu echipa de implementare</t>
  </si>
  <si>
    <t>10.2</t>
  </si>
  <si>
    <t>Cheltuieli privind taxele</t>
  </si>
  <si>
    <t>Cheltuieli privind taxele, altele decat cele de la cap. 5.2</t>
  </si>
  <si>
    <t>Cheltuieli bancare si aferente garantiilor bancare</t>
  </si>
  <si>
    <t>Cheltuieli bancare de deschidere si de administrare a conturilor, astfel cum sunt prevazute la art. 11 din HG 347/2016</t>
  </si>
  <si>
    <t>13.2</t>
  </si>
  <si>
    <t>Cheltuieli aferente garantiilor emise de o institutie bancara sau nebancara, astfel cum sunt prevazute la art. 11 din HG 347/2016</t>
  </si>
  <si>
    <t>CAP. 14</t>
  </si>
  <si>
    <t>14.1</t>
  </si>
  <si>
    <t>Cheltuieli cu transportul, diurna, cazarea</t>
  </si>
  <si>
    <t>TOTAL CAPITOL 14</t>
  </si>
  <si>
    <t>CAP. 15</t>
  </si>
  <si>
    <t>15.1</t>
  </si>
  <si>
    <t>TOTAL CAPITOL 15</t>
  </si>
  <si>
    <t>CAP. 6 Cheltuieli pentru probele tehnologice și teste</t>
  </si>
  <si>
    <t>Asociația Grupul Local Pescaresc Dunarea Veche - Bratul Macin</t>
  </si>
  <si>
    <t>Cheltuieli specifice M1</t>
  </si>
  <si>
    <t>Cheltuieli specifice Masura 1</t>
  </si>
</sst>
</file>

<file path=xl/styles.xml><?xml version="1.0" encoding="utf-8"?>
<styleSheet xmlns="http://schemas.openxmlformats.org/spreadsheetml/2006/main">
  <numFmts count="5">
    <numFmt numFmtId="164" formatCode="_-* #,##0.00\ &quot;lei&quot;_-;\-* #,##0.00\ &quot;lei&quot;_-;_-* &quot;-&quot;??\ &quot;lei&quot;_-;_-@_-"/>
    <numFmt numFmtId="165" formatCode="_-* #,##0.00_-;\-* #,##0.00_-;_-* &quot;-&quot;??_-;_-@_-"/>
    <numFmt numFmtId="166" formatCode="_-* #,##0_-;\-* #,##0_-;_-* &quot;-&quot;??_-;_-@_-"/>
    <numFmt numFmtId="167" formatCode="0.0000"/>
    <numFmt numFmtId="168" formatCode="#,##0.0000"/>
  </numFmts>
  <fonts count="73">
    <font>
      <sz val="10"/>
      <color indexed="2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rgb="FFFF000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sz val="10"/>
      <color indexed="21"/>
      <name val="Arial"/>
    </font>
    <font>
      <sz val="14"/>
      <color indexed="56"/>
      <name val="Arial"/>
      <family val="2"/>
    </font>
    <font>
      <i/>
      <sz val="1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</borders>
  <cellStyleXfs count="15">
    <xf numFmtId="0" fontId="0" fillId="2" borderId="1">
      <alignment horizontal="center"/>
    </xf>
    <xf numFmtId="0" fontId="11" fillId="3" borderId="2" applyBorder="0">
      <alignment horizontal="center" vertical="center"/>
    </xf>
    <xf numFmtId="49" fontId="10" fillId="4" borderId="3" applyNumberFormat="0" applyFont="0" applyFill="0" applyAlignment="0" applyProtection="0">
      <alignment horizontal="center" vertical="center"/>
    </xf>
    <xf numFmtId="0" fontId="10" fillId="4" borderId="0" applyFill="0" applyBorder="0">
      <alignment horizontal="justify" vertical="top" wrapText="1"/>
    </xf>
    <xf numFmtId="49" fontId="6" fillId="4" borderId="0" applyNumberFormat="0" applyFill="0">
      <alignment horizontal="left" vertical="center" wrapText="1"/>
    </xf>
    <xf numFmtId="0" fontId="16" fillId="0" borderId="3">
      <alignment horizontal="right" vertical="center" wrapText="1"/>
      <protection locked="0"/>
    </xf>
    <xf numFmtId="165" fontId="10" fillId="2" borderId="4" applyNumberFormat="0" applyBorder="0">
      <protection locked="0"/>
    </xf>
    <xf numFmtId="4" fontId="12" fillId="4" borderId="3">
      <alignment horizontal="right" vertical="center"/>
    </xf>
    <xf numFmtId="0" fontId="22" fillId="2" borderId="1">
      <alignment horizontal="center"/>
    </xf>
    <xf numFmtId="0" fontId="14" fillId="4" borderId="0" applyBorder="0">
      <alignment horizontal="left" vertical="top"/>
    </xf>
    <xf numFmtId="9" fontId="3" fillId="0" borderId="0" applyFont="0" applyFill="0" applyBorder="0" applyAlignment="0" applyProtection="0"/>
    <xf numFmtId="49" fontId="4" fillId="3" borderId="6" applyNumberFormat="0" applyBorder="0">
      <alignment horizontal="left" vertical="center"/>
    </xf>
    <xf numFmtId="0" fontId="55" fillId="0" borderId="0"/>
    <xf numFmtId="0" fontId="2" fillId="0" borderId="0"/>
    <xf numFmtId="164" fontId="70" fillId="0" borderId="0" applyFont="0" applyFill="0" applyBorder="0" applyAlignment="0" applyProtection="0"/>
  </cellStyleXfs>
  <cellXfs count="596">
    <xf numFmtId="0" fontId="0" fillId="2" borderId="1" xfId="0">
      <alignment horizontal="center"/>
    </xf>
    <xf numFmtId="0" fontId="13" fillId="2" borderId="1" xfId="0" applyFont="1" applyProtection="1">
      <alignment horizontal="center"/>
    </xf>
    <xf numFmtId="0" fontId="13" fillId="2" borderId="1" xfId="0" applyFont="1" applyAlignment="1" applyProtection="1">
      <alignment wrapText="1"/>
    </xf>
    <xf numFmtId="0" fontId="19" fillId="2" borderId="0" xfId="0" applyFont="1" applyBorder="1" applyAlignment="1" applyProtection="1">
      <alignment vertical="center"/>
    </xf>
    <xf numFmtId="0" fontId="13" fillId="2" borderId="0" xfId="0" applyFont="1" applyBorder="1" applyAlignment="1" applyProtection="1">
      <alignment wrapText="1"/>
    </xf>
    <xf numFmtId="0" fontId="13" fillId="2" borderId="0" xfId="0" applyFont="1" applyBorder="1" applyProtection="1">
      <alignment horizontal="center"/>
    </xf>
    <xf numFmtId="0" fontId="19" fillId="2" borderId="1" xfId="0" applyFont="1" applyAlignment="1" applyProtection="1">
      <alignment vertical="center"/>
    </xf>
    <xf numFmtId="0" fontId="13" fillId="2" borderId="1" xfId="0" applyFont="1" applyAlignment="1" applyProtection="1">
      <alignment vertical="center"/>
    </xf>
    <xf numFmtId="0" fontId="13" fillId="2" borderId="0" xfId="0" applyFont="1" applyBorder="1" applyAlignment="1" applyProtection="1">
      <alignment horizontal="right"/>
    </xf>
    <xf numFmtId="0" fontId="19" fillId="2" borderId="7" xfId="0" applyFont="1" applyBorder="1" applyAlignment="1" applyProtection="1">
      <alignment vertical="center"/>
    </xf>
    <xf numFmtId="0" fontId="13" fillId="2" borderId="7" xfId="0" applyFont="1" applyBorder="1" applyAlignment="1" applyProtection="1">
      <alignment wrapText="1"/>
    </xf>
    <xf numFmtId="0" fontId="13" fillId="2" borderId="7" xfId="0" applyFont="1" applyBorder="1" applyProtection="1">
      <alignment horizontal="center"/>
    </xf>
    <xf numFmtId="0" fontId="13" fillId="5" borderId="5" xfId="0" applyFont="1" applyFill="1" applyBorder="1" applyProtection="1">
      <alignment horizontal="center"/>
    </xf>
    <xf numFmtId="0" fontId="13" fillId="5" borderId="5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vertical="center"/>
    </xf>
    <xf numFmtId="0" fontId="10" fillId="5" borderId="5" xfId="0" applyFont="1" applyFill="1" applyBorder="1" applyAlignment="1" applyProtection="1">
      <alignment vertical="center"/>
    </xf>
    <xf numFmtId="3" fontId="13" fillId="5" borderId="5" xfId="0" applyNumberFormat="1" applyFont="1" applyFill="1" applyBorder="1" applyAlignment="1" applyProtection="1">
      <alignment vertical="center"/>
    </xf>
    <xf numFmtId="0" fontId="17" fillId="5" borderId="5" xfId="0" applyFont="1" applyFill="1" applyBorder="1" applyProtection="1">
      <alignment horizontal="center"/>
    </xf>
    <xf numFmtId="0" fontId="10" fillId="5" borderId="5" xfId="0" applyFont="1" applyFill="1" applyBorder="1" applyAlignment="1" applyProtection="1">
      <alignment wrapText="1"/>
    </xf>
    <xf numFmtId="0" fontId="13" fillId="5" borderId="5" xfId="0" applyFont="1" applyFill="1" applyBorder="1" applyAlignment="1" applyProtection="1">
      <alignment wrapText="1"/>
    </xf>
    <xf numFmtId="0" fontId="10" fillId="5" borderId="5" xfId="0" applyFont="1" applyFill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20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3" fontId="8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3" fillId="2" borderId="9" xfId="0" applyFont="1" applyBorder="1" applyProtection="1">
      <alignment horizontal="center"/>
    </xf>
    <xf numFmtId="0" fontId="13" fillId="2" borderId="10" xfId="0" applyFont="1" applyBorder="1" applyAlignment="1" applyProtection="1">
      <alignment vertical="center"/>
    </xf>
    <xf numFmtId="0" fontId="13" fillId="2" borderId="11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7" fillId="2" borderId="11" xfId="0" applyFont="1" applyBorder="1" applyProtection="1">
      <alignment horizontal="center"/>
    </xf>
    <xf numFmtId="0" fontId="13" fillId="2" borderId="11" xfId="0" applyFont="1" applyBorder="1" applyAlignment="1" applyProtection="1">
      <alignment wrapText="1"/>
    </xf>
    <xf numFmtId="0" fontId="13" fillId="2" borderId="11" xfId="0" applyFont="1" applyBorder="1" applyProtection="1">
      <alignment horizontal="center"/>
    </xf>
    <xf numFmtId="0" fontId="12" fillId="2" borderId="11" xfId="0" applyFont="1" applyBorder="1" applyProtection="1">
      <alignment horizontal="center"/>
    </xf>
    <xf numFmtId="0" fontId="10" fillId="2" borderId="11" xfId="0" applyFont="1" applyBorder="1" applyProtection="1">
      <alignment horizontal="center"/>
    </xf>
    <xf numFmtId="0" fontId="13" fillId="2" borderId="11" xfId="0" applyFont="1" applyFill="1" applyBorder="1" applyProtection="1">
      <alignment horizontal="center"/>
    </xf>
    <xf numFmtId="0" fontId="17" fillId="2" borderId="12" xfId="0" applyFont="1" applyBorder="1" applyProtection="1">
      <alignment horizontal="center"/>
    </xf>
    <xf numFmtId="0" fontId="34" fillId="6" borderId="13" xfId="0" applyFont="1" applyFill="1" applyBorder="1" applyAlignment="1" applyProtection="1">
      <alignment horizontal="center"/>
    </xf>
    <xf numFmtId="3" fontId="35" fillId="6" borderId="14" xfId="0" applyNumberFormat="1" applyFont="1" applyFill="1" applyBorder="1" applyAlignment="1" applyProtection="1">
      <alignment horizontal="center"/>
    </xf>
    <xf numFmtId="0" fontId="35" fillId="6" borderId="14" xfId="0" applyFont="1" applyFill="1" applyBorder="1" applyAlignment="1" applyProtection="1">
      <alignment horizontal="center" vertical="center" wrapText="1"/>
    </xf>
    <xf numFmtId="0" fontId="38" fillId="5" borderId="15" xfId="0" applyFont="1" applyFill="1" applyBorder="1" applyProtection="1">
      <alignment horizontal="center"/>
    </xf>
    <xf numFmtId="0" fontId="38" fillId="5" borderId="5" xfId="0" applyFont="1" applyFill="1" applyBorder="1" applyProtection="1">
      <alignment horizontal="center"/>
    </xf>
    <xf numFmtId="0" fontId="35" fillId="6" borderId="13" xfId="0" applyFont="1" applyFill="1" applyBorder="1" applyAlignment="1" applyProtection="1">
      <alignment horizontal="center" vertical="center" wrapText="1"/>
    </xf>
    <xf numFmtId="0" fontId="40" fillId="5" borderId="15" xfId="0" applyFont="1" applyFill="1" applyBorder="1" applyProtection="1">
      <alignment horizontal="center"/>
    </xf>
    <xf numFmtId="0" fontId="40" fillId="5" borderId="5" xfId="0" applyFont="1" applyFill="1" applyBorder="1" applyProtection="1">
      <alignment horizontal="center"/>
    </xf>
    <xf numFmtId="0" fontId="40" fillId="5" borderId="16" xfId="0" applyFont="1" applyFill="1" applyBorder="1" applyProtection="1">
      <alignment horizontal="center"/>
    </xf>
    <xf numFmtId="0" fontId="38" fillId="0" borderId="0" xfId="0" applyFont="1" applyFill="1" applyBorder="1" applyAlignment="1" applyProtection="1">
      <alignment horizontal="center"/>
    </xf>
    <xf numFmtId="0" fontId="38" fillId="0" borderId="0" xfId="0" applyFont="1" applyFill="1" applyBorder="1" applyProtection="1">
      <alignment horizontal="center"/>
    </xf>
    <xf numFmtId="0" fontId="38" fillId="2" borderId="1" xfId="0" applyFont="1" applyAlignment="1" applyProtection="1">
      <alignment horizontal="center"/>
    </xf>
    <xf numFmtId="0" fontId="38" fillId="2" borderId="1" xfId="0" applyFont="1" applyProtection="1">
      <alignment horizontal="center"/>
    </xf>
    <xf numFmtId="0" fontId="38" fillId="5" borderId="16" xfId="0" applyFont="1" applyFill="1" applyBorder="1" applyProtection="1">
      <alignment horizontal="center"/>
    </xf>
    <xf numFmtId="3" fontId="38" fillId="2" borderId="1" xfId="0" applyNumberFormat="1" applyFont="1" applyProtection="1">
      <alignment horizont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34" fillId="6" borderId="13" xfId="0" applyFont="1" applyFill="1" applyBorder="1" applyAlignment="1" applyProtection="1">
      <alignment horizontal="center" vertical="center" wrapText="1"/>
    </xf>
    <xf numFmtId="4" fontId="34" fillId="2" borderId="14" xfId="0" applyNumberFormat="1" applyFont="1" applyFill="1" applyBorder="1" applyAlignment="1" applyProtection="1">
      <alignment horizontal="right" vertical="center"/>
      <protection locked="0"/>
    </xf>
    <xf numFmtId="3" fontId="34" fillId="2" borderId="14" xfId="0" applyNumberFormat="1" applyFont="1" applyFill="1" applyBorder="1" applyAlignment="1" applyProtection="1">
      <alignment horizontal="right" vertical="center"/>
      <protection locked="0"/>
    </xf>
    <xf numFmtId="3" fontId="34" fillId="6" borderId="14" xfId="0" applyNumberFormat="1" applyFont="1" applyFill="1" applyBorder="1" applyAlignment="1" applyProtection="1">
      <alignment horizontal="right" vertical="center"/>
    </xf>
    <xf numFmtId="3" fontId="34" fillId="2" borderId="17" xfId="0" applyNumberFormat="1" applyFont="1" applyFill="1" applyBorder="1" applyAlignment="1" applyProtection="1">
      <alignment horizontal="right" vertical="center"/>
      <protection locked="0"/>
    </xf>
    <xf numFmtId="0" fontId="34" fillId="6" borderId="14" xfId="0" applyFont="1" applyFill="1" applyBorder="1" applyAlignment="1" applyProtection="1">
      <alignment horizontal="left" vertical="center" wrapText="1"/>
    </xf>
    <xf numFmtId="4" fontId="34" fillId="6" borderId="14" xfId="0" applyNumberFormat="1" applyFont="1" applyFill="1" applyBorder="1" applyAlignment="1" applyProtection="1">
      <alignment horizontal="right" vertical="center" wrapText="1"/>
    </xf>
    <xf numFmtId="0" fontId="34" fillId="6" borderId="14" xfId="0" applyFont="1" applyFill="1" applyBorder="1" applyAlignment="1" applyProtection="1">
      <alignment horizontal="center" vertical="center" wrapText="1"/>
    </xf>
    <xf numFmtId="3" fontId="34" fillId="6" borderId="17" xfId="0" applyNumberFormat="1" applyFont="1" applyFill="1" applyBorder="1" applyAlignment="1" applyProtection="1">
      <alignment horizontal="right" vertical="center"/>
    </xf>
    <xf numFmtId="0" fontId="35" fillId="6" borderId="14" xfId="0" applyFont="1" applyFill="1" applyBorder="1" applyAlignment="1" applyProtection="1">
      <alignment horizontal="left" vertical="center" wrapText="1"/>
    </xf>
    <xf numFmtId="0" fontId="35" fillId="6" borderId="14" xfId="0" applyFont="1" applyFill="1" applyBorder="1" applyAlignment="1" applyProtection="1">
      <alignment horizontal="right" vertical="center" wrapText="1"/>
    </xf>
    <xf numFmtId="0" fontId="38" fillId="5" borderId="15" xfId="0" applyFont="1" applyFill="1" applyBorder="1" applyAlignment="1" applyProtection="1">
      <alignment horizontal="center" vertical="center"/>
    </xf>
    <xf numFmtId="0" fontId="38" fillId="5" borderId="5" xfId="0" applyFont="1" applyFill="1" applyBorder="1" applyAlignment="1" applyProtection="1">
      <alignment horizontal="center" vertical="center"/>
    </xf>
    <xf numFmtId="0" fontId="34" fillId="6" borderId="13" xfId="0" applyFont="1" applyFill="1" applyBorder="1" applyAlignment="1" applyProtection="1">
      <alignment horizontal="center" vertical="center"/>
    </xf>
    <xf numFmtId="0" fontId="35" fillId="6" borderId="14" xfId="0" quotePrefix="1" applyFont="1" applyFill="1" applyBorder="1" applyAlignment="1" applyProtection="1">
      <alignment horizontal="center" vertical="center"/>
    </xf>
    <xf numFmtId="0" fontId="35" fillId="6" borderId="14" xfId="0" quotePrefix="1" applyFont="1" applyFill="1" applyBorder="1" applyAlignment="1" applyProtection="1">
      <alignment horizontal="right" vertical="center"/>
    </xf>
    <xf numFmtId="3" fontId="35" fillId="6" borderId="14" xfId="0" applyNumberFormat="1" applyFont="1" applyFill="1" applyBorder="1" applyAlignment="1" applyProtection="1">
      <alignment horizontal="center" vertical="center"/>
    </xf>
    <xf numFmtId="0" fontId="35" fillId="6" borderId="14" xfId="0" applyFont="1" applyFill="1" applyBorder="1" applyAlignment="1" applyProtection="1">
      <alignment horizontal="center" vertical="center"/>
    </xf>
    <xf numFmtId="0" fontId="34" fillId="2" borderId="14" xfId="0" applyFont="1" applyBorder="1" applyAlignment="1" applyProtection="1">
      <alignment horizontal="left" vertical="center"/>
      <protection locked="0"/>
    </xf>
    <xf numFmtId="0" fontId="34" fillId="2" borderId="14" xfId="0" applyFont="1" applyBorder="1" applyAlignment="1" applyProtection="1">
      <alignment horizontal="center" vertical="center"/>
      <protection locked="0"/>
    </xf>
    <xf numFmtId="0" fontId="43" fillId="5" borderId="15" xfId="0" applyFont="1" applyFill="1" applyBorder="1" applyAlignment="1" applyProtection="1">
      <alignment horizontal="center" vertical="center"/>
    </xf>
    <xf numFmtId="0" fontId="43" fillId="5" borderId="5" xfId="0" applyFont="1" applyFill="1" applyBorder="1" applyAlignment="1" applyProtection="1">
      <alignment horizontal="center" vertical="center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3" fontId="15" fillId="7" borderId="14" xfId="0" applyNumberFormat="1" applyFont="1" applyFill="1" applyBorder="1" applyAlignment="1" applyProtection="1">
      <alignment horizontal="right" vertical="center"/>
    </xf>
    <xf numFmtId="3" fontId="15" fillId="7" borderId="14" xfId="0" applyNumberFormat="1" applyFont="1" applyFill="1" applyBorder="1" applyAlignment="1" applyProtection="1">
      <alignment horizontal="center" vertical="center"/>
    </xf>
    <xf numFmtId="3" fontId="15" fillId="7" borderId="17" xfId="0" applyNumberFormat="1" applyFont="1" applyFill="1" applyBorder="1" applyAlignment="1" applyProtection="1">
      <alignment horizontal="right" vertical="center"/>
    </xf>
    <xf numFmtId="0" fontId="39" fillId="5" borderId="16" xfId="0" applyFont="1" applyFill="1" applyBorder="1" applyAlignment="1" applyProtection="1">
      <alignment horizontal="center" vertical="center"/>
    </xf>
    <xf numFmtId="3" fontId="15" fillId="7" borderId="18" xfId="0" applyNumberFormat="1" applyFont="1" applyFill="1" applyBorder="1" applyAlignment="1" applyProtection="1">
      <alignment horizontal="right" vertical="center"/>
    </xf>
    <xf numFmtId="3" fontId="15" fillId="7" borderId="18" xfId="0" applyNumberFormat="1" applyFont="1" applyFill="1" applyBorder="1" applyAlignment="1" applyProtection="1">
      <alignment horizontal="center" vertical="center"/>
    </xf>
    <xf numFmtId="3" fontId="15" fillId="7" borderId="19" xfId="0" applyNumberFormat="1" applyFont="1" applyFill="1" applyBorder="1" applyAlignment="1" applyProtection="1">
      <alignment horizontal="right" vertical="center"/>
    </xf>
    <xf numFmtId="0" fontId="30" fillId="5" borderId="15" xfId="0" applyFont="1" applyFill="1" applyBorder="1" applyAlignment="1" applyProtection="1">
      <alignment horizontal="center" vertical="center"/>
    </xf>
    <xf numFmtId="0" fontId="30" fillId="5" borderId="5" xfId="0" applyFont="1" applyFill="1" applyBorder="1" applyAlignment="1" applyProtection="1">
      <alignment horizontal="center" vertical="center"/>
    </xf>
    <xf numFmtId="0" fontId="43" fillId="0" borderId="0" xfId="0" applyFont="1" applyFill="1" applyBorder="1" applyAlignment="1" applyProtection="1">
      <alignment horizontal="center" vertical="center"/>
    </xf>
    <xf numFmtId="0" fontId="43" fillId="0" borderId="0" xfId="0" applyFont="1" applyFill="1" applyBorder="1" applyAlignment="1" applyProtection="1">
      <alignment horizontal="right" vertical="center"/>
    </xf>
    <xf numFmtId="0" fontId="43" fillId="2" borderId="1" xfId="0" applyFont="1" applyAlignment="1" applyProtection="1">
      <alignment horizontal="center" vertical="center"/>
    </xf>
    <xf numFmtId="0" fontId="43" fillId="2" borderId="1" xfId="0" applyFont="1" applyAlignment="1" applyProtection="1">
      <alignment horizontal="right" vertical="center"/>
    </xf>
    <xf numFmtId="0" fontId="43" fillId="5" borderId="16" xfId="0" applyFont="1" applyFill="1" applyBorder="1" applyAlignment="1" applyProtection="1">
      <alignment horizontal="center" vertical="center"/>
    </xf>
    <xf numFmtId="3" fontId="43" fillId="2" borderId="1" xfId="0" applyNumberFormat="1" applyFont="1" applyAlignment="1" applyProtection="1">
      <alignment horizontal="center" vertical="center"/>
    </xf>
    <xf numFmtId="0" fontId="40" fillId="2" borderId="8" xfId="0" applyFont="1" applyBorder="1" applyProtection="1">
      <alignment horizontal="center"/>
    </xf>
    <xf numFmtId="0" fontId="40" fillId="2" borderId="1" xfId="0" applyFont="1" applyProtection="1">
      <alignment horizontal="center"/>
    </xf>
    <xf numFmtId="0" fontId="11" fillId="7" borderId="14" xfId="0" quotePrefix="1" applyFont="1" applyFill="1" applyBorder="1" applyAlignment="1" applyProtection="1">
      <alignment horizontal="left" vertical="center" wrapText="1"/>
    </xf>
    <xf numFmtId="0" fontId="38" fillId="2" borderId="9" xfId="0" applyFont="1" applyBorder="1" applyProtection="1">
      <alignment horizontal="center"/>
    </xf>
    <xf numFmtId="0" fontId="38" fillId="2" borderId="8" xfId="0" applyFont="1" applyBorder="1" applyAlignment="1" applyProtection="1">
      <alignment horizontal="center" vertical="center"/>
    </xf>
    <xf numFmtId="0" fontId="38" fillId="2" borderId="1" xfId="0" applyFont="1" applyAlignment="1" applyProtection="1">
      <alignment horizontal="center" vertical="center"/>
    </xf>
    <xf numFmtId="0" fontId="38" fillId="5" borderId="16" xfId="0" applyFont="1" applyFill="1" applyBorder="1" applyAlignment="1" applyProtection="1">
      <alignment horizontal="center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40" fillId="5" borderId="16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 applyProtection="1">
      <alignment horizontal="center" vertical="center"/>
    </xf>
    <xf numFmtId="3" fontId="38" fillId="0" borderId="0" xfId="0" applyNumberFormat="1" applyFont="1" applyFill="1" applyBorder="1" applyAlignment="1" applyProtection="1">
      <alignment horizontal="center" vertical="center"/>
    </xf>
    <xf numFmtId="3" fontId="38" fillId="2" borderId="1" xfId="0" applyNumberFormat="1" applyFont="1" applyAlignment="1" applyProtection="1">
      <alignment horizontal="center" vertical="center"/>
    </xf>
    <xf numFmtId="0" fontId="38" fillId="2" borderId="9" xfId="0" applyFont="1" applyBorder="1" applyAlignment="1" applyProtection="1">
      <alignment horizontal="center" vertical="center"/>
    </xf>
    <xf numFmtId="0" fontId="15" fillId="7" borderId="13" xfId="0" applyFont="1" applyFill="1" applyBorder="1" applyAlignment="1" applyProtection="1">
      <alignment horizontal="center" vertical="center" wrapText="1"/>
    </xf>
    <xf numFmtId="0" fontId="15" fillId="7" borderId="14" xfId="0" quotePrefix="1" applyFont="1" applyFill="1" applyBorder="1" applyAlignment="1" applyProtection="1">
      <alignment horizontal="left" vertical="center" wrapText="1"/>
    </xf>
    <xf numFmtId="0" fontId="15" fillId="7" borderId="14" xfId="0" applyFont="1" applyFill="1" applyBorder="1" applyAlignment="1" applyProtection="1">
      <alignment horizontal="center" vertical="center" wrapText="1"/>
    </xf>
    <xf numFmtId="3" fontId="15" fillId="7" borderId="14" xfId="0" applyNumberFormat="1" applyFont="1" applyFill="1" applyBorder="1" applyAlignment="1" applyProtection="1">
      <alignment horizontal="right" vertical="center" wrapText="1"/>
    </xf>
    <xf numFmtId="3" fontId="15" fillId="7" borderId="17" xfId="0" applyNumberFormat="1" applyFont="1" applyFill="1" applyBorder="1" applyAlignment="1" applyProtection="1">
      <alignment horizontal="right" vertical="center" wrapText="1"/>
    </xf>
    <xf numFmtId="0" fontId="22" fillId="2" borderId="1" xfId="0" applyFont="1">
      <alignment horizontal="center"/>
    </xf>
    <xf numFmtId="0" fontId="10" fillId="2" borderId="1" xfId="0" applyFont="1">
      <alignment horizontal="center"/>
    </xf>
    <xf numFmtId="0" fontId="10" fillId="2" borderId="8" xfId="0" applyFont="1" applyBorder="1">
      <alignment horizont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3" fontId="45" fillId="0" borderId="0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Fill="1" applyBorder="1" applyProtection="1">
      <alignment horizontal="center"/>
    </xf>
    <xf numFmtId="0" fontId="22" fillId="2" borderId="8" xfId="0" applyFont="1" applyBorder="1">
      <alignment horizontal="center"/>
    </xf>
    <xf numFmtId="0" fontId="35" fillId="6" borderId="14" xfId="0" quotePrefix="1" applyFont="1" applyFill="1" applyBorder="1" applyAlignment="1" applyProtection="1">
      <alignment horizontal="left"/>
    </xf>
    <xf numFmtId="0" fontId="43" fillId="6" borderId="14" xfId="0" applyFont="1" applyFill="1" applyBorder="1" applyAlignment="1" applyProtection="1">
      <alignment horizontal="center" vertical="center" wrapText="1"/>
    </xf>
    <xf numFmtId="0" fontId="43" fillId="6" borderId="13" xfId="0" applyFont="1" applyFill="1" applyBorder="1" applyAlignment="1" applyProtection="1">
      <alignment horizontal="center" vertical="center" wrapText="1"/>
    </xf>
    <xf numFmtId="0" fontId="43" fillId="6" borderId="14" xfId="0" applyFont="1" applyFill="1" applyBorder="1" applyAlignment="1" applyProtection="1">
      <alignment horizontal="left" vertical="center" wrapText="1"/>
    </xf>
    <xf numFmtId="3" fontId="43" fillId="0" borderId="14" xfId="0" applyNumberFormat="1" applyFont="1" applyFill="1" applyBorder="1" applyAlignment="1" applyProtection="1">
      <alignment horizontal="right" vertical="center"/>
      <protection locked="0"/>
    </xf>
    <xf numFmtId="3" fontId="43" fillId="6" borderId="14" xfId="0" applyNumberFormat="1" applyFont="1" applyFill="1" applyBorder="1" applyAlignment="1" applyProtection="1">
      <alignment horizontal="right" vertical="center"/>
    </xf>
    <xf numFmtId="3" fontId="43" fillId="6" borderId="17" xfId="0" applyNumberFormat="1" applyFont="1" applyFill="1" applyBorder="1" applyAlignment="1" applyProtection="1">
      <alignment horizontal="right" vertical="center"/>
    </xf>
    <xf numFmtId="0" fontId="39" fillId="6" borderId="13" xfId="0" applyFont="1" applyFill="1" applyBorder="1" applyAlignment="1" applyProtection="1">
      <alignment horizontal="center" vertical="center" wrapText="1"/>
    </xf>
    <xf numFmtId="0" fontId="39" fillId="6" borderId="14" xfId="0" applyFont="1" applyFill="1" applyBorder="1" applyAlignment="1" applyProtection="1">
      <alignment horizontal="left" vertical="center" wrapText="1"/>
    </xf>
    <xf numFmtId="3" fontId="39" fillId="6" borderId="14" xfId="0" applyNumberFormat="1" applyFont="1" applyFill="1" applyBorder="1" applyAlignment="1" applyProtection="1">
      <alignment horizontal="right" vertical="center" wrapText="1"/>
    </xf>
    <xf numFmtId="3" fontId="39" fillId="6" borderId="17" xfId="0" applyNumberFormat="1" applyFont="1" applyFill="1" applyBorder="1" applyAlignment="1" applyProtection="1">
      <alignment horizontal="right" vertical="center" wrapText="1"/>
    </xf>
    <xf numFmtId="3" fontId="34" fillId="0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4" fillId="6" borderId="14" xfId="0" applyFont="1" applyFill="1" applyBorder="1" applyAlignment="1" applyProtection="1">
      <alignment vertical="center" wrapText="1"/>
    </xf>
    <xf numFmtId="3" fontId="34" fillId="6" borderId="14" xfId="0" applyNumberFormat="1" applyFont="1" applyFill="1" applyBorder="1" applyAlignment="1" applyProtection="1">
      <alignment horizontal="right" vertical="center" wrapText="1"/>
    </xf>
    <xf numFmtId="3" fontId="34" fillId="6" borderId="17" xfId="0" applyNumberFormat="1" applyFont="1" applyFill="1" applyBorder="1" applyAlignment="1" applyProtection="1">
      <alignment horizontal="right" vertical="center" wrapText="1"/>
    </xf>
    <xf numFmtId="0" fontId="35" fillId="6" borderId="18" xfId="0" applyFont="1" applyFill="1" applyBorder="1" applyAlignment="1" applyProtection="1">
      <alignment horizontal="left" vertical="center" wrapText="1"/>
    </xf>
    <xf numFmtId="0" fontId="35" fillId="6" borderId="18" xfId="0" applyFont="1" applyFill="1" applyBorder="1" applyAlignment="1" applyProtection="1">
      <alignment horizontal="center" vertical="center" wrapText="1"/>
    </xf>
    <xf numFmtId="3" fontId="35" fillId="6" borderId="18" xfId="0" applyNumberFormat="1" applyFont="1" applyFill="1" applyBorder="1" applyAlignment="1" applyProtection="1">
      <alignment horizontal="right" vertical="center" wrapText="1"/>
    </xf>
    <xf numFmtId="3" fontId="35" fillId="6" borderId="19" xfId="0" applyNumberFormat="1" applyFont="1" applyFill="1" applyBorder="1" applyAlignment="1" applyProtection="1">
      <alignment horizontal="right" vertical="center" wrapText="1"/>
    </xf>
    <xf numFmtId="0" fontId="35" fillId="6" borderId="20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42" fillId="2" borderId="8" xfId="0" applyFont="1" applyBorder="1" applyAlignment="1" applyProtection="1">
      <alignment horizontal="center" vertical="center"/>
    </xf>
    <xf numFmtId="0" fontId="42" fillId="2" borderId="1" xfId="0" applyFont="1" applyAlignment="1" applyProtection="1">
      <alignment horizontal="center" vertical="center"/>
    </xf>
    <xf numFmtId="0" fontId="31" fillId="2" borderId="1" xfId="0" applyFont="1" applyAlignment="1" applyProtection="1">
      <alignment horizontal="center" vertical="center"/>
    </xf>
    <xf numFmtId="0" fontId="26" fillId="0" borderId="1" xfId="0" applyFont="1" applyFill="1" applyAlignment="1" applyProtection="1">
      <alignment horizontal="center" vertical="center"/>
    </xf>
    <xf numFmtId="0" fontId="42" fillId="0" borderId="8" xfId="0" applyFont="1" applyFill="1" applyBorder="1" applyAlignment="1" applyProtection="1">
      <alignment horizontal="center" vertical="center"/>
    </xf>
    <xf numFmtId="0" fontId="42" fillId="0" borderId="1" xfId="0" applyFont="1" applyFill="1" applyAlignment="1" applyProtection="1">
      <alignment horizontal="center" vertical="center"/>
    </xf>
    <xf numFmtId="0" fontId="31" fillId="0" borderId="1" xfId="0" applyFont="1" applyFill="1" applyAlignment="1" applyProtection="1">
      <alignment horizontal="center" vertical="center"/>
    </xf>
    <xf numFmtId="0" fontId="10" fillId="2" borderId="1" xfId="0" applyFont="1" applyAlignment="1" applyProtection="1">
      <alignment horizontal="left" vertical="center"/>
    </xf>
    <xf numFmtId="0" fontId="34" fillId="2" borderId="8" xfId="0" applyFont="1" applyBorder="1" applyAlignment="1" applyProtection="1">
      <alignment horizontal="center" vertical="center"/>
    </xf>
    <xf numFmtId="0" fontId="34" fillId="2" borderId="1" xfId="0" applyFont="1" applyAlignment="1" applyProtection="1">
      <alignment horizontal="center" vertical="center"/>
    </xf>
    <xf numFmtId="0" fontId="10" fillId="2" borderId="1" xfId="0" applyFont="1" applyAlignment="1" applyProtection="1">
      <alignment horizontal="center" vertical="center"/>
    </xf>
    <xf numFmtId="0" fontId="34" fillId="2" borderId="1" xfId="0" applyFont="1" applyAlignment="1" applyProtection="1">
      <alignment horizontal="left" vertical="center"/>
    </xf>
    <xf numFmtId="3" fontId="11" fillId="7" borderId="14" xfId="0" applyNumberFormat="1" applyFont="1" applyFill="1" applyBorder="1" applyAlignment="1" applyProtection="1">
      <alignment horizontal="right" vertical="center"/>
    </xf>
    <xf numFmtId="3" fontId="11" fillId="7" borderId="17" xfId="0" applyNumberFormat="1" applyFont="1" applyFill="1" applyBorder="1" applyAlignment="1" applyProtection="1">
      <alignment horizontal="righ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1" fillId="7" borderId="18" xfId="0" applyNumberFormat="1" applyFont="1" applyFill="1" applyBorder="1" applyAlignment="1" applyProtection="1">
      <alignment horizontal="right" vertical="center"/>
    </xf>
    <xf numFmtId="3" fontId="11" fillId="7" borderId="19" xfId="0" applyNumberFormat="1" applyFont="1" applyFill="1" applyBorder="1" applyAlignment="1" applyProtection="1">
      <alignment horizontal="right" vertical="center"/>
    </xf>
    <xf numFmtId="0" fontId="34" fillId="2" borderId="9" xfId="0" applyFont="1" applyBorder="1" applyAlignment="1" applyProtection="1">
      <alignment horizontal="left" vertical="center"/>
    </xf>
    <xf numFmtId="0" fontId="34" fillId="2" borderId="9" xfId="0" applyFont="1" applyBorder="1" applyAlignment="1" applyProtection="1">
      <alignment horizontal="center" vertical="center"/>
    </xf>
    <xf numFmtId="0" fontId="34" fillId="2" borderId="1" xfId="0" applyNumberFormat="1" applyFont="1" applyAlignment="1" applyProtection="1">
      <alignment horizontal="right" vertical="center"/>
    </xf>
    <xf numFmtId="0" fontId="13" fillId="2" borderId="7" xfId="0" applyFont="1" applyBorder="1" applyAlignment="1" applyProtection="1">
      <alignment horizontal="center" vertical="center"/>
    </xf>
    <xf numFmtId="0" fontId="13" fillId="2" borderId="7" xfId="0" applyFont="1" applyBorder="1" applyAlignment="1" applyProtection="1">
      <alignment vertical="center" wrapText="1"/>
    </xf>
    <xf numFmtId="0" fontId="13" fillId="5" borderId="5" xfId="0" applyFont="1" applyFill="1" applyBorder="1" applyAlignment="1" applyProtection="1">
      <alignment horizontal="center" vertical="center"/>
    </xf>
    <xf numFmtId="0" fontId="17" fillId="2" borderId="11" xfId="0" applyFont="1" applyBorder="1" applyAlignment="1" applyProtection="1">
      <alignment horizontal="center" vertical="center"/>
    </xf>
    <xf numFmtId="0" fontId="17" fillId="5" borderId="5" xfId="0" applyFont="1" applyFill="1" applyBorder="1" applyAlignment="1" applyProtection="1">
      <alignment horizontal="center" vertical="center"/>
    </xf>
    <xf numFmtId="0" fontId="10" fillId="5" borderId="5" xfId="0" applyFont="1" applyFill="1" applyBorder="1" applyAlignment="1" applyProtection="1">
      <alignment vertical="center" wrapText="1"/>
    </xf>
    <xf numFmtId="0" fontId="13" fillId="5" borderId="5" xfId="0" applyFont="1" applyFill="1" applyBorder="1" applyAlignment="1" applyProtection="1">
      <alignment vertical="center" wrapText="1"/>
    </xf>
    <xf numFmtId="0" fontId="10" fillId="5" borderId="5" xfId="0" applyFont="1" applyFill="1" applyBorder="1" applyAlignment="1" applyProtection="1">
      <alignment horizontal="center" vertical="center"/>
    </xf>
    <xf numFmtId="0" fontId="12" fillId="2" borderId="11" xfId="0" applyFont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20" fillId="5" borderId="5" xfId="0" applyFont="1" applyFill="1" applyBorder="1" applyAlignment="1" applyProtection="1">
      <alignment horizontal="center" vertical="center"/>
    </xf>
    <xf numFmtId="0" fontId="13" fillId="2" borderId="11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7" fillId="2" borderId="12" xfId="0" applyFont="1" applyBorder="1" applyAlignment="1" applyProtection="1">
      <alignment horizontal="center" vertical="center"/>
    </xf>
    <xf numFmtId="0" fontId="13" fillId="2" borderId="0" xfId="0" applyFont="1" applyBorder="1" applyAlignment="1" applyProtection="1">
      <alignment vertical="center" wrapText="1"/>
    </xf>
    <xf numFmtId="0" fontId="13" fillId="2" borderId="0" xfId="0" applyFont="1" applyBorder="1" applyAlignment="1" applyProtection="1">
      <alignment horizontal="center" vertical="center"/>
    </xf>
    <xf numFmtId="0" fontId="13" fillId="2" borderId="1" xfId="0" applyFont="1" applyAlignment="1" applyProtection="1">
      <alignment horizontal="center" vertical="center"/>
    </xf>
    <xf numFmtId="0" fontId="13" fillId="2" borderId="1" xfId="0" applyFont="1" applyAlignment="1" applyProtection="1">
      <alignment vertical="center" wrapText="1"/>
    </xf>
    <xf numFmtId="0" fontId="13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vertical="center"/>
    </xf>
    <xf numFmtId="0" fontId="17" fillId="2" borderId="0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center" vertical="center"/>
    </xf>
    <xf numFmtId="0" fontId="19" fillId="7" borderId="13" xfId="0" applyFont="1" applyFill="1" applyBorder="1" applyAlignment="1" applyProtection="1">
      <alignment vertical="center"/>
    </xf>
    <xf numFmtId="0" fontId="11" fillId="7" borderId="14" xfId="0" applyFont="1" applyFill="1" applyBorder="1" applyAlignment="1" applyProtection="1">
      <alignment vertical="center" wrapText="1"/>
    </xf>
    <xf numFmtId="0" fontId="11" fillId="7" borderId="13" xfId="0" applyFont="1" applyFill="1" applyBorder="1" applyAlignment="1" applyProtection="1">
      <alignment vertical="center"/>
    </xf>
    <xf numFmtId="0" fontId="7" fillId="7" borderId="14" xfId="0" applyFont="1" applyFill="1" applyBorder="1" applyAlignment="1" applyProtection="1">
      <alignment horizontal="center" vertical="center" wrapText="1"/>
    </xf>
    <xf numFmtId="0" fontId="26" fillId="7" borderId="14" xfId="0" applyFont="1" applyFill="1" applyBorder="1" applyAlignment="1" applyProtection="1">
      <alignment vertical="center" wrapText="1"/>
    </xf>
    <xf numFmtId="0" fontId="28" fillId="7" borderId="13" xfId="0" applyFont="1" applyFill="1" applyBorder="1" applyAlignment="1" applyProtection="1">
      <alignment vertical="center"/>
    </xf>
    <xf numFmtId="0" fontId="28" fillId="7" borderId="20" xfId="0" applyFont="1" applyFill="1" applyBorder="1" applyAlignment="1" applyProtection="1">
      <alignment vertical="center"/>
    </xf>
    <xf numFmtId="0" fontId="11" fillId="7" borderId="18" xfId="0" applyFont="1" applyFill="1" applyBorder="1" applyAlignment="1" applyProtection="1">
      <alignment horizontal="left" vertical="center" wrapText="1"/>
    </xf>
    <xf numFmtId="3" fontId="28" fillId="7" borderId="14" xfId="0" applyNumberFormat="1" applyFont="1" applyFill="1" applyBorder="1" applyAlignment="1" applyProtection="1">
      <alignment horizontal="right" vertical="center"/>
    </xf>
    <xf numFmtId="3" fontId="28" fillId="7" borderId="17" xfId="0" applyNumberFormat="1" applyFont="1" applyFill="1" applyBorder="1" applyAlignment="1" applyProtection="1">
      <alignment horizontal="right" vertical="center"/>
    </xf>
    <xf numFmtId="0" fontId="34" fillId="2" borderId="0" xfId="0" applyFont="1" applyBorder="1" applyAlignment="1" applyProtection="1">
      <alignment vertical="center"/>
    </xf>
    <xf numFmtId="0" fontId="34" fillId="2" borderId="0" xfId="0" applyFont="1" applyBorder="1" applyAlignment="1" applyProtection="1">
      <alignment vertical="center" wrapText="1"/>
    </xf>
    <xf numFmtId="0" fontId="34" fillId="2" borderId="0" xfId="0" applyFont="1" applyBorder="1" applyAlignment="1" applyProtection="1">
      <alignment horizontal="right" vertical="center"/>
    </xf>
    <xf numFmtId="0" fontId="34" fillId="2" borderId="0" xfId="0" applyFont="1" applyBorder="1" applyAlignment="1" applyProtection="1">
      <alignment horizontal="center" vertical="center"/>
    </xf>
    <xf numFmtId="0" fontId="34" fillId="5" borderId="5" xfId="0" applyFont="1" applyFill="1" applyBorder="1" applyAlignment="1" applyProtection="1">
      <alignment horizontal="center" vertical="center"/>
    </xf>
    <xf numFmtId="0" fontId="34" fillId="2" borderId="1" xfId="0" applyFont="1" applyAlignment="1" applyProtection="1">
      <alignment vertical="center"/>
    </xf>
    <xf numFmtId="0" fontId="34" fillId="2" borderId="1" xfId="0" applyFont="1" applyAlignment="1" applyProtection="1">
      <alignment vertical="center" wrapText="1"/>
    </xf>
    <xf numFmtId="0" fontId="34" fillId="2" borderId="21" xfId="0" applyFont="1" applyBorder="1" applyAlignment="1" applyProtection="1">
      <alignment horizontal="center" vertical="center"/>
    </xf>
    <xf numFmtId="0" fontId="34" fillId="2" borderId="7" xfId="0" applyFont="1" applyBorder="1" applyAlignment="1" applyProtection="1">
      <alignment horizontal="center" vertical="center"/>
    </xf>
    <xf numFmtId="0" fontId="34" fillId="2" borderId="8" xfId="0" applyFont="1" applyBorder="1" applyAlignment="1">
      <alignment horizontal="center" vertical="center"/>
    </xf>
    <xf numFmtId="0" fontId="34" fillId="2" borderId="1" xfId="0" applyFont="1" applyAlignment="1">
      <alignment horizontal="center" vertical="center"/>
    </xf>
    <xf numFmtId="0" fontId="10" fillId="6" borderId="13" xfId="0" applyFont="1" applyFill="1" applyBorder="1" applyAlignment="1" applyProtection="1">
      <alignment vertical="center"/>
    </xf>
    <xf numFmtId="0" fontId="28" fillId="7" borderId="14" xfId="0" applyFont="1" applyFill="1" applyBorder="1" applyAlignment="1" applyProtection="1">
      <alignment vertical="center" wrapText="1"/>
    </xf>
    <xf numFmtId="0" fontId="31" fillId="7" borderId="14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0" fontId="34" fillId="2" borderId="11" xfId="0" applyFont="1" applyBorder="1" applyAlignment="1" applyProtection="1">
      <alignment vertical="center"/>
    </xf>
    <xf numFmtId="0" fontId="34" fillId="5" borderId="5" xfId="0" applyFont="1" applyFill="1" applyBorder="1" applyAlignment="1" applyProtection="1">
      <alignment vertical="center"/>
    </xf>
    <xf numFmtId="3" fontId="34" fillId="5" borderId="5" xfId="0" applyNumberFormat="1" applyFont="1" applyFill="1" applyBorder="1" applyAlignment="1" applyProtection="1">
      <alignment vertical="center"/>
    </xf>
    <xf numFmtId="0" fontId="22" fillId="6" borderId="13" xfId="0" applyFont="1" applyFill="1" applyBorder="1" applyAlignment="1" applyProtection="1">
      <alignment vertical="center"/>
    </xf>
    <xf numFmtId="0" fontId="35" fillId="6" borderId="17" xfId="0" applyFont="1" applyFill="1" applyBorder="1" applyAlignment="1" applyProtection="1">
      <alignment horizontal="center" vertical="center"/>
    </xf>
    <xf numFmtId="0" fontId="10" fillId="2" borderId="8" xfId="8" applyFont="1" applyBorder="1">
      <alignment horizontal="center"/>
    </xf>
    <xf numFmtId="0" fontId="10" fillId="2" borderId="1" xfId="8" applyFont="1">
      <alignment horizontal="center"/>
    </xf>
    <xf numFmtId="0" fontId="22" fillId="2" borderId="8" xfId="8" applyFont="1" applyBorder="1">
      <alignment horizontal="center"/>
    </xf>
    <xf numFmtId="0" fontId="22" fillId="2" borderId="1" xfId="8" applyFont="1">
      <alignment horizontal="center"/>
    </xf>
    <xf numFmtId="0" fontId="10" fillId="2" borderId="21" xfId="8" applyFont="1" applyBorder="1">
      <alignment horizontal="center"/>
    </xf>
    <xf numFmtId="0" fontId="10" fillId="2" borderId="7" xfId="8" applyFont="1" applyBorder="1">
      <alignment horizontal="center"/>
    </xf>
    <xf numFmtId="0" fontId="10" fillId="0" borderId="0" xfId="8" applyFont="1" applyFill="1" applyBorder="1">
      <alignment horizontal="center"/>
    </xf>
    <xf numFmtId="0" fontId="22" fillId="0" borderId="0" xfId="8" applyFont="1" applyFill="1" applyBorder="1">
      <alignment horizontal="center"/>
    </xf>
    <xf numFmtId="0" fontId="10" fillId="2" borderId="1" xfId="8" applyFont="1" applyBorder="1">
      <alignment horizontal="center"/>
    </xf>
    <xf numFmtId="0" fontId="10" fillId="2" borderId="9" xfId="8" applyFont="1" applyBorder="1">
      <alignment horizontal="center"/>
    </xf>
    <xf numFmtId="3" fontId="10" fillId="2" borderId="1" xfId="8" applyNumberFormat="1" applyFont="1" applyBorder="1">
      <alignment horizontal="center"/>
    </xf>
    <xf numFmtId="0" fontId="10" fillId="2" borderId="22" xfId="8" applyFont="1" applyBorder="1">
      <alignment horizontal="center"/>
    </xf>
    <xf numFmtId="0" fontId="39" fillId="6" borderId="14" xfId="8" applyNumberFormat="1" applyFont="1" applyFill="1" applyBorder="1" applyAlignment="1">
      <alignment horizontal="center" vertical="center"/>
    </xf>
    <xf numFmtId="0" fontId="39" fillId="6" borderId="13" xfId="8" applyFont="1" applyFill="1" applyBorder="1" applyAlignment="1">
      <alignment horizontal="center" vertical="center"/>
    </xf>
    <xf numFmtId="0" fontId="39" fillId="6" borderId="14" xfId="8" applyFont="1" applyFill="1" applyBorder="1" applyAlignment="1">
      <alignment horizontal="center" vertical="center"/>
    </xf>
    <xf numFmtId="0" fontId="43" fillId="6" borderId="13" xfId="8" applyFont="1" applyFill="1" applyBorder="1" applyAlignment="1">
      <alignment horizontal="center" vertical="center"/>
    </xf>
    <xf numFmtId="0" fontId="39" fillId="6" borderId="14" xfId="8" applyFont="1" applyFill="1" applyBorder="1" applyAlignment="1">
      <alignment vertical="center" wrapText="1"/>
    </xf>
    <xf numFmtId="3" fontId="39" fillId="6" borderId="14" xfId="8" applyNumberFormat="1" applyFont="1" applyFill="1" applyBorder="1" applyAlignment="1">
      <alignment horizontal="center" vertical="center"/>
    </xf>
    <xf numFmtId="0" fontId="39" fillId="6" borderId="14" xfId="8" applyFont="1" applyFill="1" applyBorder="1" applyAlignment="1">
      <alignment horizontal="justify" vertical="center" wrapText="1"/>
    </xf>
    <xf numFmtId="166" fontId="39" fillId="6" borderId="14" xfId="8" applyNumberFormat="1" applyFont="1" applyFill="1" applyBorder="1" applyAlignment="1">
      <alignment horizontal="center" vertical="center"/>
    </xf>
    <xf numFmtId="0" fontId="39" fillId="6" borderId="14" xfId="8" applyFont="1" applyFill="1" applyBorder="1" applyAlignment="1">
      <alignment horizontal="left" vertical="center" wrapText="1"/>
    </xf>
    <xf numFmtId="0" fontId="43" fillId="6" borderId="20" xfId="8" applyFont="1" applyFill="1" applyBorder="1" applyAlignment="1">
      <alignment horizontal="center" vertical="center"/>
    </xf>
    <xf numFmtId="0" fontId="39" fillId="6" borderId="18" xfId="8" applyFont="1" applyFill="1" applyBorder="1" applyAlignment="1">
      <alignment horizontal="left" vertical="center" wrapText="1"/>
    </xf>
    <xf numFmtId="0" fontId="39" fillId="6" borderId="18" xfId="8" applyNumberFormat="1" applyFont="1" applyFill="1" applyBorder="1" applyAlignment="1">
      <alignment horizontal="center" vertical="center"/>
    </xf>
    <xf numFmtId="0" fontId="39" fillId="6" borderId="14" xfId="8" applyNumberFormat="1" applyFont="1" applyFill="1" applyBorder="1" applyAlignment="1">
      <alignment horizontal="center" vertical="center" wrapText="1"/>
    </xf>
    <xf numFmtId="0" fontId="39" fillId="6" borderId="17" xfId="8" applyNumberFormat="1" applyFont="1" applyFill="1" applyBorder="1" applyAlignment="1">
      <alignment horizontal="center" vertical="center" wrapText="1"/>
    </xf>
    <xf numFmtId="3" fontId="39" fillId="6" borderId="14" xfId="8" applyNumberFormat="1" applyFont="1" applyFill="1" applyBorder="1" applyAlignment="1" applyProtection="1">
      <alignment vertical="center"/>
    </xf>
    <xf numFmtId="10" fontId="39" fillId="6" borderId="14" xfId="8" applyNumberFormat="1" applyFont="1" applyFill="1" applyBorder="1" applyAlignment="1" applyProtection="1">
      <alignment horizontal="center" vertical="center"/>
    </xf>
    <xf numFmtId="10" fontId="39" fillId="6" borderId="17" xfId="8" applyNumberFormat="1" applyFont="1" applyFill="1" applyBorder="1" applyAlignment="1" applyProtection="1">
      <alignment horizontal="center" vertical="center"/>
    </xf>
    <xf numFmtId="10" fontId="39" fillId="6" borderId="14" xfId="10" applyNumberFormat="1" applyFont="1" applyFill="1" applyBorder="1" applyAlignment="1" applyProtection="1">
      <alignment horizontal="center" vertical="center"/>
    </xf>
    <xf numFmtId="168" fontId="39" fillId="6" borderId="14" xfId="8" applyNumberFormat="1" applyFont="1" applyFill="1" applyBorder="1" applyAlignment="1" applyProtection="1">
      <alignment horizontal="center" vertical="center"/>
    </xf>
    <xf numFmtId="3" fontId="43" fillId="6" borderId="18" xfId="8" applyNumberFormat="1" applyFont="1" applyFill="1" applyBorder="1" applyAlignment="1" applyProtection="1">
      <alignment vertical="center"/>
    </xf>
    <xf numFmtId="0" fontId="35" fillId="6" borderId="14" xfId="0" applyFont="1" applyFill="1" applyBorder="1" applyAlignment="1" applyProtection="1">
      <alignment horizontal="left" vertical="center"/>
    </xf>
    <xf numFmtId="0" fontId="34" fillId="6" borderId="14" xfId="0" applyFont="1" applyFill="1" applyBorder="1" applyAlignment="1" applyProtection="1">
      <alignment horizontal="left" vertical="center"/>
    </xf>
    <xf numFmtId="3" fontId="34" fillId="0" borderId="17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6" borderId="17" xfId="0" applyNumberFormat="1" applyFont="1" applyFill="1" applyBorder="1" applyAlignment="1" applyProtection="1">
      <alignment horizontal="right" vertical="center"/>
    </xf>
    <xf numFmtId="3" fontId="35" fillId="0" borderId="14" xfId="0" applyNumberFormat="1" applyFont="1" applyFill="1" applyBorder="1" applyAlignment="1" applyProtection="1">
      <alignment horizontal="right" vertical="center"/>
    </xf>
    <xf numFmtId="3" fontId="35" fillId="0" borderId="17" xfId="0" applyNumberFormat="1" applyFont="1" applyFill="1" applyBorder="1" applyAlignment="1" applyProtection="1">
      <alignment horizontal="right" vertical="center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0" fontId="23" fillId="2" borderId="1" xfId="0" applyFont="1" applyAlignment="1" applyProtection="1">
      <alignment horizontal="left" vertical="center"/>
    </xf>
    <xf numFmtId="0" fontId="23" fillId="7" borderId="13" xfId="0" applyFont="1" applyFill="1" applyBorder="1" applyAlignment="1" applyProtection="1">
      <alignment horizontal="center" vertical="center"/>
    </xf>
    <xf numFmtId="0" fontId="15" fillId="7" borderId="14" xfId="0" applyFont="1" applyFill="1" applyBorder="1" applyAlignment="1" applyProtection="1">
      <alignment horizontal="left" vertic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23" fillId="2" borderId="1" xfId="0" applyFont="1" applyAlignment="1" applyProtection="1">
      <alignment horizontal="center" vertical="center"/>
    </xf>
    <xf numFmtId="0" fontId="25" fillId="2" borderId="1" xfId="0" applyFont="1" applyAlignment="1" applyProtection="1">
      <alignment horizontal="left" vertical="center"/>
    </xf>
    <xf numFmtId="0" fontId="43" fillId="2" borderId="8" xfId="0" applyFont="1" applyBorder="1" applyAlignment="1" applyProtection="1">
      <alignment horizontal="center" vertical="center"/>
    </xf>
    <xf numFmtId="0" fontId="25" fillId="2" borderId="1" xfId="0" applyFont="1" applyAlignment="1" applyProtection="1">
      <alignment horizontal="center" vertical="center"/>
    </xf>
    <xf numFmtId="0" fontId="37" fillId="2" borderId="1" xfId="0" applyFont="1" applyAlignment="1" applyProtection="1">
      <alignment horizontal="left" vertical="center"/>
    </xf>
    <xf numFmtId="0" fontId="37" fillId="7" borderId="20" xfId="0" applyFont="1" applyFill="1" applyBorder="1" applyAlignment="1" applyProtection="1">
      <alignment horizontal="center" vertical="center"/>
    </xf>
    <xf numFmtId="0" fontId="15" fillId="7" borderId="18" xfId="0" applyFont="1" applyFill="1" applyBorder="1" applyAlignment="1" applyProtection="1">
      <alignment horizontal="left" vertical="center"/>
    </xf>
    <xf numFmtId="0" fontId="37" fillId="2" borderId="1" xfId="0" applyFont="1" applyAlignment="1" applyProtection="1">
      <alignment horizontal="center" vertical="center"/>
    </xf>
    <xf numFmtId="0" fontId="40" fillId="2" borderId="0" xfId="0" applyFont="1" applyBorder="1" applyAlignment="1" applyProtection="1">
      <alignment vertical="center"/>
    </xf>
    <xf numFmtId="0" fontId="15" fillId="7" borderId="13" xfId="0" applyFont="1" applyFill="1" applyBorder="1" applyAlignment="1" applyProtection="1">
      <alignment vertical="center"/>
    </xf>
    <xf numFmtId="0" fontId="43" fillId="2" borderId="8" xfId="0" applyFont="1" applyBorder="1" applyAlignment="1">
      <alignment horizontal="center" vertical="center"/>
    </xf>
    <xf numFmtId="0" fontId="43" fillId="2" borderId="1" xfId="0" applyFont="1" applyAlignment="1">
      <alignment horizontal="center" vertical="center"/>
    </xf>
    <xf numFmtId="0" fontId="40" fillId="5" borderId="5" xfId="0" applyFont="1" applyFill="1" applyBorder="1" applyAlignment="1" applyProtection="1">
      <alignment vertical="center"/>
    </xf>
    <xf numFmtId="0" fontId="38" fillId="2" borderId="0" xfId="0" applyFont="1" applyBorder="1" applyAlignment="1" applyProtection="1">
      <alignment vertical="center"/>
    </xf>
    <xf numFmtId="0" fontId="48" fillId="7" borderId="13" xfId="0" applyFont="1" applyFill="1" applyBorder="1" applyAlignment="1" applyProtection="1">
      <alignment vertical="center"/>
    </xf>
    <xf numFmtId="0" fontId="15" fillId="7" borderId="14" xfId="0" applyFont="1" applyFill="1" applyBorder="1" applyAlignment="1" applyProtection="1">
      <alignment vertical="center" wrapText="1"/>
    </xf>
    <xf numFmtId="0" fontId="15" fillId="7" borderId="17" xfId="0" applyFont="1" applyFill="1" applyBorder="1" applyAlignment="1" applyProtection="1">
      <alignment horizontal="center" vertical="center"/>
    </xf>
    <xf numFmtId="0" fontId="38" fillId="5" borderId="5" xfId="0" applyFont="1" applyFill="1" applyBorder="1" applyAlignment="1" applyProtection="1">
      <alignment vertical="center"/>
    </xf>
    <xf numFmtId="0" fontId="35" fillId="6" borderId="13" xfId="0" applyFont="1" applyFill="1" applyBorder="1" applyAlignment="1" applyProtection="1">
      <alignment vertical="center"/>
    </xf>
    <xf numFmtId="0" fontId="35" fillId="6" borderId="14" xfId="0" applyFont="1" applyFill="1" applyBorder="1" applyAlignment="1" applyProtection="1">
      <alignment vertical="center" wrapText="1"/>
    </xf>
    <xf numFmtId="0" fontId="10" fillId="7" borderId="14" xfId="0" applyFont="1" applyFill="1" applyBorder="1" applyAlignment="1" applyProtection="1">
      <alignment vertical="center" wrapText="1"/>
    </xf>
    <xf numFmtId="0" fontId="34" fillId="6" borderId="13" xfId="0" applyFont="1" applyFill="1" applyBorder="1" applyAlignment="1" applyProtection="1">
      <alignment vertical="center"/>
    </xf>
    <xf numFmtId="0" fontId="34" fillId="6" borderId="14" xfId="0" quotePrefix="1" applyFont="1" applyFill="1" applyBorder="1" applyAlignment="1" applyProtection="1">
      <alignment vertical="center" wrapText="1"/>
    </xf>
    <xf numFmtId="0" fontId="10" fillId="7" borderId="14" xfId="0" quotePrefix="1" applyFont="1" applyFill="1" applyBorder="1" applyAlignment="1" applyProtection="1">
      <alignment vertical="center" wrapText="1"/>
    </xf>
    <xf numFmtId="0" fontId="34" fillId="6" borderId="13" xfId="0" applyFont="1" applyFill="1" applyBorder="1" applyAlignment="1" applyProtection="1">
      <alignment vertical="center" wrapText="1"/>
    </xf>
    <xf numFmtId="0" fontId="22" fillId="2" borderId="0" xfId="0" applyFont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vertical="center" wrapText="1"/>
    </xf>
    <xf numFmtId="0" fontId="34" fillId="7" borderId="14" xfId="0" applyFont="1" applyFill="1" applyBorder="1" applyAlignment="1" applyProtection="1">
      <alignment vertical="center" wrapText="1"/>
    </xf>
    <xf numFmtId="0" fontId="34" fillId="7" borderId="14" xfId="0" quotePrefix="1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4" fillId="2" borderId="11" xfId="0" applyFont="1" applyBorder="1" applyAlignment="1" applyProtection="1">
      <alignment vertical="center" wrapText="1"/>
    </xf>
    <xf numFmtId="0" fontId="34" fillId="5" borderId="5" xfId="0" applyFont="1" applyFill="1" applyBorder="1" applyAlignment="1" applyProtection="1">
      <alignment vertical="center" wrapText="1"/>
    </xf>
    <xf numFmtId="0" fontId="34" fillId="2" borderId="11" xfId="0" applyFont="1" applyBorder="1" applyAlignment="1" applyProtection="1">
      <alignment horizontal="center" vertical="center"/>
    </xf>
    <xf numFmtId="0" fontId="24" fillId="5" borderId="5" xfId="0" applyFont="1" applyFill="1" applyBorder="1" applyAlignment="1" applyProtection="1">
      <alignment horizontal="center" vertical="center"/>
    </xf>
    <xf numFmtId="0" fontId="28" fillId="7" borderId="14" xfId="0" quotePrefix="1" applyFont="1" applyFill="1" applyBorder="1" applyAlignment="1" applyProtection="1">
      <alignment horizontal="left" vertical="center" wrapText="1"/>
    </xf>
    <xf numFmtId="0" fontId="28" fillId="7" borderId="18" xfId="0" applyFont="1" applyFill="1" applyBorder="1" applyAlignment="1" applyProtection="1">
      <alignment horizontal="left" vertical="center" wrapText="1"/>
    </xf>
    <xf numFmtId="3" fontId="28" fillId="7" borderId="18" xfId="0" applyNumberFormat="1" applyFont="1" applyFill="1" applyBorder="1" applyAlignment="1" applyProtection="1">
      <alignment horizontal="right" vertical="center"/>
    </xf>
    <xf numFmtId="3" fontId="28" fillId="7" borderId="19" xfId="0" applyNumberFormat="1" applyFont="1" applyFill="1" applyBorder="1" applyAlignment="1" applyProtection="1">
      <alignment horizontal="right" vertical="center"/>
    </xf>
    <xf numFmtId="3" fontId="50" fillId="0" borderId="14" xfId="0" applyNumberFormat="1" applyFont="1" applyFill="1" applyBorder="1" applyAlignment="1" applyProtection="1">
      <alignment horizontal="right" vertical="center"/>
      <protection locked="0"/>
    </xf>
    <xf numFmtId="3" fontId="50" fillId="6" borderId="14" xfId="0" applyNumberFormat="1" applyFont="1" applyFill="1" applyBorder="1" applyAlignment="1" applyProtection="1">
      <alignment horizontal="right" vertical="center"/>
      <protection locked="0"/>
    </xf>
    <xf numFmtId="3" fontId="34" fillId="2" borderId="1" xfId="0" applyNumberFormat="1" applyFont="1" applyAlignment="1" applyProtection="1">
      <alignment horizontal="right" vertical="center"/>
    </xf>
    <xf numFmtId="3" fontId="41" fillId="6" borderId="14" xfId="0" applyNumberFormat="1" applyFont="1" applyFill="1" applyBorder="1" applyAlignment="1" applyProtection="1">
      <alignment horizontal="right" vertical="center"/>
      <protection locked="0"/>
    </xf>
    <xf numFmtId="0" fontId="55" fillId="0" borderId="0" xfId="12" applyFont="1" applyAlignment="1" applyProtection="1">
      <alignment vertical="top"/>
    </xf>
    <xf numFmtId="0" fontId="56" fillId="0" borderId="0" xfId="12" applyFont="1" applyFill="1" applyAlignment="1" applyProtection="1">
      <alignment vertical="top"/>
    </xf>
    <xf numFmtId="0" fontId="56" fillId="0" borderId="0" xfId="12" applyFont="1" applyFill="1" applyAlignment="1" applyProtection="1">
      <alignment horizontal="left" vertical="top" wrapText="1"/>
    </xf>
    <xf numFmtId="0" fontId="56" fillId="0" borderId="0" xfId="12" applyFont="1" applyFill="1" applyAlignment="1" applyProtection="1">
      <alignment horizontal="right" vertical="top"/>
    </xf>
    <xf numFmtId="4" fontId="57" fillId="0" borderId="40" xfId="12" applyNumberFormat="1" applyFont="1" applyFill="1" applyBorder="1" applyAlignment="1" applyProtection="1">
      <alignment horizontal="center" vertical="center"/>
    </xf>
    <xf numFmtId="49" fontId="57" fillId="0" borderId="40" xfId="12" applyNumberFormat="1" applyFont="1" applyFill="1" applyBorder="1" applyAlignment="1" applyProtection="1">
      <alignment vertical="top"/>
    </xf>
    <xf numFmtId="49" fontId="58" fillId="0" borderId="40" xfId="12" applyNumberFormat="1" applyFont="1" applyFill="1" applyBorder="1" applyAlignment="1" applyProtection="1">
      <alignment vertical="top"/>
    </xf>
    <xf numFmtId="0" fontId="58" fillId="0" borderId="40" xfId="12" applyFont="1" applyFill="1" applyBorder="1" applyAlignment="1" applyProtection="1">
      <alignment vertical="top" wrapText="1"/>
    </xf>
    <xf numFmtId="4" fontId="58" fillId="8" borderId="40" xfId="12" applyNumberFormat="1" applyFont="1" applyFill="1" applyBorder="1" applyAlignment="1" applyProtection="1">
      <alignment horizontal="right" vertical="top"/>
      <protection locked="0"/>
    </xf>
    <xf numFmtId="4" fontId="58" fillId="0" borderId="40" xfId="12" applyNumberFormat="1" applyFont="1" applyFill="1" applyBorder="1" applyAlignment="1" applyProtection="1">
      <alignment horizontal="right" vertical="top"/>
    </xf>
    <xf numFmtId="0" fontId="57" fillId="0" borderId="40" xfId="12" applyFont="1" applyFill="1" applyBorder="1" applyAlignment="1" applyProtection="1">
      <alignment horizontal="right" vertical="top" wrapText="1"/>
    </xf>
    <xf numFmtId="4" fontId="57" fillId="0" borderId="40" xfId="12" applyNumberFormat="1" applyFont="1" applyFill="1" applyBorder="1" applyAlignment="1" applyProtection="1">
      <alignment horizontal="right" vertical="top"/>
    </xf>
    <xf numFmtId="0" fontId="56" fillId="0" borderId="0" xfId="12" applyFont="1" applyAlignment="1" applyProtection="1">
      <alignment vertical="top"/>
    </xf>
    <xf numFmtId="0" fontId="58" fillId="9" borderId="40" xfId="0" applyFont="1" applyFill="1" applyBorder="1" applyAlignment="1" applyProtection="1">
      <alignment vertical="top" wrapText="1"/>
    </xf>
    <xf numFmtId="49" fontId="57" fillId="9" borderId="40" xfId="12" applyNumberFormat="1" applyFont="1" applyFill="1" applyBorder="1" applyAlignment="1" applyProtection="1">
      <alignment vertical="top"/>
    </xf>
    <xf numFmtId="49" fontId="58" fillId="0" borderId="41" xfId="12" applyNumberFormat="1" applyFont="1" applyFill="1" applyBorder="1" applyAlignment="1" applyProtection="1">
      <alignment vertical="top"/>
    </xf>
    <xf numFmtId="0" fontId="58" fillId="0" borderId="41" xfId="12" applyFont="1" applyFill="1" applyBorder="1" applyAlignment="1" applyProtection="1">
      <alignment horizontal="right" vertical="top" wrapText="1"/>
    </xf>
    <xf numFmtId="4" fontId="58" fillId="8" borderId="41" xfId="12" applyNumberFormat="1" applyFont="1" applyFill="1" applyBorder="1" applyAlignment="1" applyProtection="1">
      <alignment horizontal="right" vertical="top"/>
      <protection locked="0"/>
    </xf>
    <xf numFmtId="0" fontId="59" fillId="0" borderId="0" xfId="12" applyFont="1" applyAlignment="1" applyProtection="1">
      <alignment vertical="top"/>
    </xf>
    <xf numFmtId="0" fontId="58" fillId="2" borderId="1" xfId="0" applyFont="1" applyAlignment="1" applyProtection="1">
      <alignment vertical="top"/>
    </xf>
    <xf numFmtId="0" fontId="60" fillId="0" borderId="0" xfId="12" applyFont="1" applyFill="1" applyAlignment="1" applyProtection="1">
      <alignment vertical="top" wrapText="1"/>
    </xf>
    <xf numFmtId="4" fontId="60" fillId="0" borderId="0" xfId="12" applyNumberFormat="1" applyFont="1" applyFill="1" applyAlignment="1" applyProtection="1">
      <alignment horizontal="right" vertical="top"/>
    </xf>
    <xf numFmtId="0" fontId="61" fillId="0" borderId="0" xfId="12" applyFont="1" applyAlignment="1" applyProtection="1">
      <alignment vertical="top"/>
    </xf>
    <xf numFmtId="49" fontId="60" fillId="0" borderId="0" xfId="12" applyNumberFormat="1" applyFont="1" applyFill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0" fontId="62" fillId="0" borderId="40" xfId="12" applyFont="1" applyFill="1" applyBorder="1" applyAlignment="1" applyProtection="1">
      <alignment vertical="top" wrapText="1"/>
    </xf>
    <xf numFmtId="0" fontId="62" fillId="0" borderId="40" xfId="12" applyFont="1" applyFill="1" applyBorder="1" applyAlignment="1" applyProtection="1">
      <alignment horizontal="center" vertical="top" wrapText="1"/>
    </xf>
    <xf numFmtId="0" fontId="62" fillId="0" borderId="40" xfId="12" applyFont="1" applyFill="1" applyBorder="1" applyAlignment="1" applyProtection="1">
      <alignment horizontal="right" vertical="top" wrapText="1"/>
      <protection locked="0"/>
    </xf>
    <xf numFmtId="0" fontId="60" fillId="0" borderId="40" xfId="12" applyFont="1" applyFill="1" applyBorder="1" applyAlignment="1" applyProtection="1">
      <alignment vertical="top" wrapText="1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0" fillId="0" borderId="40" xfId="12" applyNumberFormat="1" applyFont="1" applyFill="1" applyBorder="1" applyAlignment="1" applyProtection="1">
      <alignment horizontal="right" vertical="top"/>
    </xf>
    <xf numFmtId="4" fontId="60" fillId="0" borderId="0" xfId="12" applyNumberFormat="1" applyFont="1" applyAlignment="1" applyProtection="1">
      <alignment horizontal="right" vertical="top"/>
    </xf>
    <xf numFmtId="4" fontId="60" fillId="12" borderId="40" xfId="12" applyNumberFormat="1" applyFont="1" applyFill="1" applyBorder="1" applyAlignment="1" applyProtection="1">
      <alignment horizontal="right" vertical="top"/>
      <protection locked="0"/>
    </xf>
    <xf numFmtId="9" fontId="62" fillId="0" borderId="0" xfId="10" applyFont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9" fontId="61" fillId="0" borderId="0" xfId="12" applyNumberFormat="1" applyFont="1" applyFill="1" applyAlignment="1" applyProtection="1">
      <alignment vertical="top"/>
    </xf>
    <xf numFmtId="0" fontId="61" fillId="0" borderId="0" xfId="12" applyFont="1" applyFill="1" applyAlignment="1" applyProtection="1">
      <alignment vertical="top" wrapText="1"/>
    </xf>
    <xf numFmtId="4" fontId="61" fillId="0" borderId="0" xfId="12" applyNumberFormat="1" applyFont="1" applyFill="1" applyAlignment="1" applyProtection="1">
      <alignment horizontal="right" vertical="top"/>
    </xf>
    <xf numFmtId="4" fontId="53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58" fillId="0" borderId="1" xfId="0" applyFont="1" applyFill="1" applyAlignment="1" applyProtection="1">
      <alignment horizontal="left" vertical="top"/>
    </xf>
    <xf numFmtId="4" fontId="57" fillId="0" borderId="1" xfId="0" applyNumberFormat="1" applyFont="1" applyFill="1" applyAlignment="1" applyProtection="1">
      <alignment horizontal="center" vertical="top"/>
    </xf>
    <xf numFmtId="4" fontId="58" fillId="0" borderId="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center"/>
    </xf>
    <xf numFmtId="0" fontId="63" fillId="2" borderId="1" xfId="0" applyFont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left" vertical="top"/>
    </xf>
    <xf numFmtId="3" fontId="64" fillId="0" borderId="0" xfId="0" applyNumberFormat="1" applyFont="1" applyFill="1" applyBorder="1" applyAlignment="1" applyProtection="1">
      <alignment horizontal="center" vertical="top"/>
    </xf>
    <xf numFmtId="3" fontId="58" fillId="0" borderId="40" xfId="0" applyNumberFormat="1" applyFont="1" applyFill="1" applyBorder="1" applyAlignment="1" applyProtection="1">
      <alignment horizontal="left" vertical="top"/>
    </xf>
    <xf numFmtId="3" fontId="58" fillId="0" borderId="40" xfId="0" applyNumberFormat="1" applyFont="1" applyFill="1" applyBorder="1" applyAlignment="1" applyProtection="1">
      <alignment horizontal="left" vertical="top" wrapText="1"/>
    </xf>
    <xf numFmtId="4" fontId="62" fillId="0" borderId="4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top"/>
    </xf>
    <xf numFmtId="4" fontId="58" fillId="8" borderId="40" xfId="0" applyNumberFormat="1" applyFont="1" applyFill="1" applyBorder="1" applyAlignment="1" applyProtection="1">
      <alignment horizontal="right" vertical="top"/>
      <protection locked="0"/>
    </xf>
    <xf numFmtId="3" fontId="63" fillId="0" borderId="0" xfId="0" applyNumberFormat="1" applyFont="1" applyFill="1" applyBorder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right" vertical="top" wrapText="1"/>
    </xf>
    <xf numFmtId="4" fontId="57" fillId="0" borderId="40" xfId="0" applyNumberFormat="1" applyFont="1" applyFill="1" applyBorder="1" applyAlignment="1" applyProtection="1">
      <alignment horizontal="right" vertical="top"/>
    </xf>
    <xf numFmtId="49" fontId="62" fillId="0" borderId="40" xfId="0" applyNumberFormat="1" applyFont="1" applyFill="1" applyBorder="1" applyAlignment="1" applyProtection="1">
      <alignment horizontal="left" vertical="top"/>
    </xf>
    <xf numFmtId="0" fontId="62" fillId="0" borderId="40" xfId="0" applyFont="1" applyFill="1" applyBorder="1" applyAlignment="1" applyProtection="1">
      <alignment horizontal="right" vertical="top" wrapText="1"/>
    </xf>
    <xf numFmtId="3" fontId="65" fillId="0" borderId="0" xfId="0" applyNumberFormat="1" applyFont="1" applyFill="1" applyBorder="1" applyAlignment="1" applyProtection="1">
      <alignment horizontal="center" vertical="top"/>
    </xf>
    <xf numFmtId="0" fontId="60" fillId="0" borderId="0" xfId="0" applyFont="1" applyFill="1" applyBorder="1" applyAlignment="1" applyProtection="1">
      <alignment horizontal="left" vertical="top"/>
    </xf>
    <xf numFmtId="4" fontId="57" fillId="0" borderId="0" xfId="0" applyNumberFormat="1" applyFont="1" applyFill="1" applyBorder="1" applyAlignment="1" applyProtection="1">
      <alignment horizontal="right" vertical="top"/>
    </xf>
    <xf numFmtId="4" fontId="57" fillId="0" borderId="0" xfId="0" applyNumberFormat="1" applyFont="1" applyFill="1" applyBorder="1" applyAlignment="1" applyProtection="1">
      <alignment horizontal="center" vertical="top"/>
    </xf>
    <xf numFmtId="3" fontId="53" fillId="0" borderId="0" xfId="0" applyNumberFormat="1" applyFont="1" applyFill="1" applyBorder="1" applyAlignment="1" applyProtection="1">
      <alignment horizontal="center" vertical="top"/>
    </xf>
    <xf numFmtId="0" fontId="62" fillId="0" borderId="0" xfId="0" applyFont="1" applyFill="1" applyBorder="1" applyAlignment="1" applyProtection="1">
      <alignment vertical="top" wrapText="1"/>
    </xf>
    <xf numFmtId="0" fontId="53" fillId="2" borderId="1" xfId="0" applyFont="1" applyAlignment="1" applyProtection="1">
      <alignment horizontal="center" vertical="top"/>
    </xf>
    <xf numFmtId="4" fontId="62" fillId="2" borderId="40" xfId="0" applyNumberFormat="1" applyFont="1" applyBorder="1" applyAlignment="1" applyProtection="1">
      <alignment horizontal="right" vertical="top"/>
    </xf>
    <xf numFmtId="4" fontId="58" fillId="0" borderId="40" xfId="0" applyNumberFormat="1" applyFont="1" applyFill="1" applyBorder="1" applyAlignment="1" applyProtection="1">
      <alignment horizontal="right" vertical="top"/>
    </xf>
    <xf numFmtId="0" fontId="54" fillId="2" borderId="1" xfId="0" applyFont="1" applyAlignment="1" applyProtection="1">
      <alignment horizontal="center" vertical="top"/>
    </xf>
    <xf numFmtId="4" fontId="62" fillId="0" borderId="40" xfId="0" applyNumberFormat="1" applyFont="1" applyFill="1" applyBorder="1" applyAlignment="1" applyProtection="1">
      <alignment horizontal="center" vertical="top"/>
    </xf>
    <xf numFmtId="0" fontId="63" fillId="2" borderId="0" xfId="0" applyFont="1" applyBorder="1" applyAlignment="1" applyProtection="1">
      <alignment horizontal="center" vertical="top"/>
    </xf>
    <xf numFmtId="4" fontId="58" fillId="0" borderId="40" xfId="0" applyNumberFormat="1" applyFont="1" applyFill="1" applyBorder="1" applyAlignment="1" applyProtection="1">
      <alignment horizontal="center" vertical="top"/>
    </xf>
    <xf numFmtId="0" fontId="64" fillId="2" borderId="0" xfId="0" applyFont="1" applyBorder="1" applyAlignment="1" applyProtection="1">
      <alignment horizontal="center" vertical="top"/>
    </xf>
    <xf numFmtId="0" fontId="60" fillId="2" borderId="1" xfId="0" applyFont="1" applyAlignment="1" applyProtection="1">
      <alignment horizontal="left" vertical="top"/>
    </xf>
    <xf numFmtId="0" fontId="58" fillId="0" borderId="0" xfId="0" applyFont="1" applyFill="1" applyBorder="1" applyAlignment="1" applyProtection="1">
      <alignment horizontal="left" vertical="top" wrapText="1"/>
    </xf>
    <xf numFmtId="0" fontId="58" fillId="2" borderId="1" xfId="0" applyFont="1" applyAlignment="1" applyProtection="1">
      <alignment horizontal="left" vertical="top"/>
    </xf>
    <xf numFmtId="0" fontId="58" fillId="2" borderId="1" xfId="0" applyFont="1" applyAlignment="1" applyProtection="1">
      <alignment vertical="top" wrapText="1"/>
    </xf>
    <xf numFmtId="4" fontId="57" fillId="2" borderId="0" xfId="0" applyNumberFormat="1" applyFont="1" applyBorder="1" applyAlignment="1" applyProtection="1">
      <alignment horizontal="right" vertical="top"/>
    </xf>
    <xf numFmtId="4" fontId="57" fillId="2" borderId="0" xfId="0" applyNumberFormat="1" applyFont="1" applyBorder="1" applyAlignment="1" applyProtection="1">
      <alignment horizontal="center" vertical="top"/>
    </xf>
    <xf numFmtId="4" fontId="58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7" fillId="10" borderId="40" xfId="0" applyNumberFormat="1" applyFont="1" applyFill="1" applyBorder="1" applyAlignment="1" applyProtection="1">
      <alignment horizontal="center" vertical="center"/>
    </xf>
    <xf numFmtId="4" fontId="57" fillId="12" borderId="40" xfId="0" applyNumberFormat="1" applyFont="1" applyFill="1" applyBorder="1" applyAlignment="1" applyProtection="1">
      <alignment horizontal="right" vertical="top"/>
    </xf>
    <xf numFmtId="0" fontId="52" fillId="11" borderId="1" xfId="0" applyFont="1" applyFill="1" applyAlignment="1" applyProtection="1">
      <alignment vertical="top"/>
    </xf>
    <xf numFmtId="0" fontId="41" fillId="2" borderId="26" xfId="0" applyFont="1" applyBorder="1" applyAlignment="1" applyProtection="1">
      <alignment horizontal="center" vertical="center" wrapText="1"/>
    </xf>
    <xf numFmtId="0" fontId="44" fillId="2" borderId="28" xfId="0" applyFont="1" applyBorder="1" applyAlignment="1" applyProtection="1">
      <alignment horizontal="center" vertical="center" wrapText="1"/>
    </xf>
    <xf numFmtId="49" fontId="69" fillId="0" borderId="40" xfId="12" applyNumberFormat="1" applyFont="1" applyFill="1" applyBorder="1" applyAlignment="1" applyProtection="1">
      <alignment vertical="top"/>
    </xf>
    <xf numFmtId="4" fontId="55" fillId="0" borderId="0" xfId="12" applyNumberFormat="1" applyFont="1" applyAlignment="1" applyProtection="1">
      <alignment vertical="top"/>
    </xf>
    <xf numFmtId="4" fontId="58" fillId="8" borderId="40" xfId="0" applyNumberFormat="1" applyFont="1" applyFill="1" applyBorder="1" applyAlignment="1" applyProtection="1">
      <alignment horizontal="right" vertical="top"/>
    </xf>
    <xf numFmtId="3" fontId="34" fillId="2" borderId="48" xfId="0" applyNumberFormat="1" applyFont="1" applyFill="1" applyBorder="1" applyAlignment="1" applyProtection="1">
      <alignment horizontal="right" vertical="center"/>
      <protection locked="0"/>
    </xf>
    <xf numFmtId="0" fontId="62" fillId="10" borderId="40" xfId="12" applyFont="1" applyFill="1" applyBorder="1" applyAlignment="1" applyProtection="1">
      <alignment vertical="top" wrapText="1"/>
    </xf>
    <xf numFmtId="0" fontId="62" fillId="10" borderId="40" xfId="12" applyFont="1" applyFill="1" applyBorder="1" applyAlignment="1" applyProtection="1">
      <alignment horizontal="center" vertical="top" wrapText="1"/>
    </xf>
    <xf numFmtId="0" fontId="62" fillId="10" borderId="40" xfId="12" applyFont="1" applyFill="1" applyBorder="1" applyAlignment="1" applyProtection="1">
      <alignment horizontal="right" vertical="top" wrapText="1"/>
      <protection locked="0"/>
    </xf>
    <xf numFmtId="4" fontId="60" fillId="10" borderId="0" xfId="12" applyNumberFormat="1" applyFont="1" applyFill="1" applyAlignment="1" applyProtection="1">
      <alignment horizontal="right" vertical="top"/>
    </xf>
    <xf numFmtId="0" fontId="55" fillId="10" borderId="0" xfId="12" applyFont="1" applyFill="1" applyAlignment="1" applyProtection="1">
      <alignment vertical="top"/>
    </xf>
    <xf numFmtId="0" fontId="60" fillId="10" borderId="40" xfId="12" applyFont="1" applyFill="1" applyBorder="1" applyAlignment="1" applyProtection="1">
      <alignment vertical="top" wrapText="1"/>
    </xf>
    <xf numFmtId="4" fontId="62" fillId="10" borderId="40" xfId="12" applyNumberFormat="1" applyFont="1" applyFill="1" applyBorder="1" applyAlignment="1" applyProtection="1">
      <alignment horizontal="right" vertical="top"/>
    </xf>
    <xf numFmtId="4" fontId="60" fillId="10" borderId="40" xfId="12" applyNumberFormat="1" applyFont="1" applyFill="1" applyBorder="1" applyAlignment="1" applyProtection="1">
      <alignment horizontal="right" vertical="top"/>
    </xf>
    <xf numFmtId="4" fontId="60" fillId="10" borderId="40" xfId="12" applyNumberFormat="1" applyFont="1" applyFill="1" applyBorder="1" applyAlignment="1" applyProtection="1">
      <alignment horizontal="right" vertical="top"/>
      <protection locked="0"/>
    </xf>
    <xf numFmtId="9" fontId="62" fillId="10" borderId="0" xfId="10" applyFont="1" applyFill="1" applyAlignment="1" applyProtection="1">
      <alignment horizontal="right" vertical="top"/>
    </xf>
    <xf numFmtId="4" fontId="62" fillId="10" borderId="0" xfId="12" applyNumberFormat="1" applyFont="1" applyFill="1" applyAlignment="1" applyProtection="1">
      <alignment horizontal="right" vertical="top"/>
    </xf>
    <xf numFmtId="0" fontId="52" fillId="0" borderId="1" xfId="0" applyFont="1" applyFill="1" applyAlignment="1" applyProtection="1">
      <alignment vertical="top"/>
    </xf>
    <xf numFmtId="49" fontId="58" fillId="0" borderId="40" xfId="0" applyNumberFormat="1" applyFont="1" applyFill="1" applyBorder="1" applyAlignment="1" applyProtection="1">
      <alignment horizontal="left" vertical="top"/>
    </xf>
    <xf numFmtId="0" fontId="32" fillId="2" borderId="23" xfId="0" applyFont="1" applyBorder="1" applyAlignment="1" applyProtection="1">
      <alignment vertical="center" wrapText="1"/>
    </xf>
    <xf numFmtId="0" fontId="18" fillId="2" borderId="13" xfId="0" applyFont="1" applyBorder="1" applyAlignment="1" applyProtection="1">
      <alignment vertical="center" wrapText="1"/>
    </xf>
    <xf numFmtId="0" fontId="18" fillId="2" borderId="14" xfId="0" applyFont="1" applyBorder="1" applyAlignment="1" applyProtection="1">
      <alignment vertical="center" wrapText="1"/>
    </xf>
    <xf numFmtId="0" fontId="18" fillId="2" borderId="48" xfId="0" applyFont="1" applyBorder="1" applyAlignment="1" applyProtection="1">
      <alignment vertical="center" wrapText="1"/>
    </xf>
    <xf numFmtId="0" fontId="10" fillId="0" borderId="13" xfId="0" applyFont="1" applyFill="1" applyBorder="1" applyAlignment="1"/>
    <xf numFmtId="0" fontId="10" fillId="0" borderId="14" xfId="0" applyFont="1" applyFill="1" applyBorder="1" applyAlignment="1"/>
    <xf numFmtId="0" fontId="10" fillId="0" borderId="48" xfId="0" applyFont="1" applyFill="1" applyBorder="1" applyAlignment="1"/>
    <xf numFmtId="0" fontId="27" fillId="0" borderId="23" xfId="0" applyFont="1" applyFill="1" applyBorder="1" applyAlignment="1" applyProtection="1">
      <alignment vertical="center"/>
    </xf>
    <xf numFmtId="0" fontId="27" fillId="0" borderId="24" xfId="0" applyFont="1" applyFill="1" applyBorder="1" applyAlignment="1" applyProtection="1">
      <alignment vertical="center"/>
    </xf>
    <xf numFmtId="0" fontId="46" fillId="0" borderId="13" xfId="0" applyFont="1" applyFill="1" applyBorder="1" applyAlignment="1" applyProtection="1">
      <alignment vertical="center" wrapText="1"/>
    </xf>
    <xf numFmtId="0" fontId="46" fillId="0" borderId="14" xfId="0" applyFont="1" applyFill="1" applyBorder="1" applyAlignment="1" applyProtection="1">
      <alignment vertical="center" wrapText="1"/>
    </xf>
    <xf numFmtId="0" fontId="46" fillId="0" borderId="17" xfId="0" applyFont="1" applyFill="1" applyBorder="1" applyAlignment="1" applyProtection="1">
      <alignment vertical="center" wrapText="1"/>
    </xf>
    <xf numFmtId="0" fontId="41" fillId="0" borderId="13" xfId="0" applyFont="1" applyFill="1" applyBorder="1" applyAlignment="1" applyProtection="1">
      <alignment vertical="center" wrapText="1"/>
    </xf>
    <xf numFmtId="0" fontId="41" fillId="0" borderId="14" xfId="0" applyFont="1" applyFill="1" applyBorder="1" applyAlignment="1" applyProtection="1">
      <alignment vertical="center" wrapText="1"/>
    </xf>
    <xf numFmtId="0" fontId="41" fillId="0" borderId="48" xfId="0" applyFont="1" applyFill="1" applyBorder="1" applyAlignment="1" applyProtection="1">
      <alignment vertical="center" wrapText="1"/>
    </xf>
    <xf numFmtId="0" fontId="34" fillId="0" borderId="13" xfId="8" applyFont="1" applyFill="1" applyBorder="1" applyAlignment="1"/>
    <xf numFmtId="0" fontId="34" fillId="0" borderId="14" xfId="8" applyFont="1" applyFill="1" applyBorder="1" applyAlignment="1"/>
    <xf numFmtId="0" fontId="34" fillId="0" borderId="48" xfId="8" applyFont="1" applyFill="1" applyBorder="1" applyAlignment="1"/>
    <xf numFmtId="4" fontId="58" fillId="9" borderId="40" xfId="12" applyNumberFormat="1" applyFont="1" applyFill="1" applyBorder="1" applyAlignment="1" applyProtection="1">
      <alignment horizontal="right" vertical="top"/>
      <protection locked="0"/>
    </xf>
    <xf numFmtId="0" fontId="58" fillId="0" borderId="40" xfId="12" applyFont="1" applyFill="1" applyBorder="1" applyAlignment="1" applyProtection="1">
      <alignment horizontal="left" vertical="top"/>
    </xf>
    <xf numFmtId="0" fontId="72" fillId="0" borderId="40" xfId="12" applyFont="1" applyFill="1" applyBorder="1" applyAlignment="1" applyProtection="1">
      <alignment vertical="top" wrapText="1"/>
    </xf>
    <xf numFmtId="0" fontId="72" fillId="9" borderId="40" xfId="0" applyFont="1" applyFill="1" applyBorder="1" applyAlignment="1" applyProtection="1">
      <alignment vertical="top" wrapText="1"/>
    </xf>
    <xf numFmtId="0" fontId="1" fillId="0" borderId="0" xfId="12" applyFont="1" applyAlignment="1" applyProtection="1">
      <alignment vertical="top"/>
    </xf>
    <xf numFmtId="0" fontId="58" fillId="0" borderId="0" xfId="12" applyFont="1" applyFill="1" applyBorder="1" applyAlignment="1" applyProtection="1">
      <alignment vertical="top"/>
    </xf>
    <xf numFmtId="0" fontId="57" fillId="0" borderId="0" xfId="12" applyFont="1" applyFill="1" applyBorder="1" applyAlignment="1" applyProtection="1">
      <alignment horizontal="left" vertical="top" wrapText="1"/>
    </xf>
    <xf numFmtId="0" fontId="57" fillId="0" borderId="39" xfId="12" applyFont="1" applyFill="1" applyBorder="1" applyAlignment="1" applyProtection="1">
      <alignment horizontal="right" vertical="top" wrapText="1"/>
    </xf>
    <xf numFmtId="4" fontId="62" fillId="0" borderId="39" xfId="0" applyNumberFormat="1" applyFont="1" applyFill="1" applyBorder="1" applyAlignment="1" applyProtection="1">
      <alignment horizontal="right" vertical="top"/>
    </xf>
    <xf numFmtId="4" fontId="57" fillId="0" borderId="39" xfId="0" applyNumberFormat="1" applyFont="1" applyFill="1" applyBorder="1" applyAlignment="1" applyProtection="1">
      <alignment horizontal="center" vertical="top"/>
    </xf>
    <xf numFmtId="4" fontId="58" fillId="8" borderId="39" xfId="0" applyNumberFormat="1" applyFont="1" applyFill="1" applyBorder="1" applyAlignment="1" applyProtection="1">
      <alignment horizontal="right" vertical="top"/>
      <protection locked="0"/>
    </xf>
    <xf numFmtId="0" fontId="58" fillId="0" borderId="41" xfId="12" applyFont="1" applyFill="1" applyBorder="1" applyAlignment="1" applyProtection="1">
      <alignment vertical="top" wrapText="1"/>
    </xf>
    <xf numFmtId="4" fontId="62" fillId="0" borderId="41" xfId="0" applyNumberFormat="1" applyFont="1" applyFill="1" applyBorder="1" applyAlignment="1" applyProtection="1">
      <alignment horizontal="right" vertical="top"/>
    </xf>
    <xf numFmtId="4" fontId="57" fillId="0" borderId="41" xfId="0" applyNumberFormat="1" applyFont="1" applyFill="1" applyBorder="1" applyAlignment="1" applyProtection="1">
      <alignment horizontal="center" vertical="top"/>
    </xf>
    <xf numFmtId="3" fontId="58" fillId="0" borderId="42" xfId="0" applyNumberFormat="1" applyFont="1" applyFill="1" applyBorder="1" applyAlignment="1" applyProtection="1">
      <alignment horizontal="left" vertical="top"/>
    </xf>
    <xf numFmtId="4" fontId="62" fillId="8" borderId="40" xfId="0" applyNumberFormat="1" applyFont="1" applyFill="1" applyBorder="1" applyAlignment="1" applyProtection="1">
      <alignment horizontal="right" vertical="top"/>
    </xf>
    <xf numFmtId="0" fontId="57" fillId="0" borderId="40" xfId="12" applyFont="1" applyFill="1" applyBorder="1" applyAlignment="1" applyProtection="1">
      <alignment horizontal="left" vertical="top"/>
    </xf>
    <xf numFmtId="0" fontId="58" fillId="0" borderId="40" xfId="12" applyFont="1" applyFill="1" applyBorder="1" applyAlignment="1" applyProtection="1">
      <alignment horizontal="left" vertical="top"/>
    </xf>
    <xf numFmtId="0" fontId="36" fillId="7" borderId="26" xfId="0" applyFont="1" applyFill="1" applyBorder="1" applyAlignment="1" applyProtection="1">
      <alignment horizontal="center" vertical="center" wrapText="1"/>
    </xf>
    <xf numFmtId="0" fontId="36" fillId="7" borderId="27" xfId="0" applyFont="1" applyFill="1" applyBorder="1" applyAlignment="1" applyProtection="1">
      <alignment horizontal="center" vertical="center" wrapText="1"/>
    </xf>
    <xf numFmtId="0" fontId="36" fillId="7" borderId="14" xfId="0" applyFont="1" applyFill="1" applyBorder="1" applyAlignment="1" applyProtection="1">
      <alignment horizontal="center" vertical="center" wrapText="1"/>
    </xf>
    <xf numFmtId="0" fontId="36" fillId="7" borderId="17" xfId="0" applyFont="1" applyFill="1" applyBorder="1" applyAlignment="1" applyProtection="1">
      <alignment horizontal="center" vertical="center" wrapText="1"/>
    </xf>
    <xf numFmtId="0" fontId="33" fillId="2" borderId="44" xfId="0" applyFont="1" applyBorder="1" applyAlignment="1" applyProtection="1">
      <alignment horizontal="center" vertical="center" wrapText="1"/>
    </xf>
    <xf numFmtId="0" fontId="33" fillId="2" borderId="45" xfId="0" applyFont="1" applyBorder="1" applyAlignment="1" applyProtection="1">
      <alignment horizontal="center" vertical="center" wrapText="1"/>
    </xf>
    <xf numFmtId="0" fontId="33" fillId="2" borderId="46" xfId="0" applyFont="1" applyBorder="1" applyAlignment="1" applyProtection="1">
      <alignment horizontal="center" vertical="center" wrapText="1"/>
    </xf>
    <xf numFmtId="0" fontId="68" fillId="2" borderId="23" xfId="0" applyFont="1" applyBorder="1" applyAlignment="1" applyProtection="1">
      <alignment horizontal="center" vertical="center" wrapText="1"/>
    </xf>
    <xf numFmtId="0" fontId="68" fillId="2" borderId="24" xfId="0" applyFont="1" applyBorder="1" applyAlignment="1" applyProtection="1">
      <alignment horizontal="center" vertical="center" wrapText="1"/>
    </xf>
    <xf numFmtId="0" fontId="68" fillId="2" borderId="28" xfId="0" applyFont="1" applyBorder="1" applyAlignment="1" applyProtection="1">
      <alignment horizontal="center" vertical="center" wrapText="1"/>
    </xf>
    <xf numFmtId="0" fontId="56" fillId="0" borderId="0" xfId="12" applyFont="1" applyFill="1" applyAlignment="1" applyProtection="1">
      <alignment horizontal="left" vertical="top"/>
    </xf>
    <xf numFmtId="49" fontId="57" fillId="0" borderId="39" xfId="12" applyNumberFormat="1" applyFont="1" applyFill="1" applyBorder="1" applyAlignment="1" applyProtection="1">
      <alignment vertical="center"/>
    </xf>
    <xf numFmtId="49" fontId="57" fillId="0" borderId="41" xfId="12" applyNumberFormat="1" applyFont="1" applyFill="1" applyBorder="1" applyAlignment="1" applyProtection="1">
      <alignment vertical="center"/>
    </xf>
    <xf numFmtId="0" fontId="57" fillId="0" borderId="39" xfId="12" applyFont="1" applyFill="1" applyBorder="1" applyAlignment="1" applyProtection="1">
      <alignment horizontal="center" vertical="center" wrapText="1"/>
    </xf>
    <xf numFmtId="0" fontId="57" fillId="0" borderId="41" xfId="12" applyFont="1" applyFill="1" applyBorder="1" applyAlignment="1" applyProtection="1">
      <alignment horizontal="center" vertical="center" wrapText="1"/>
    </xf>
    <xf numFmtId="4" fontId="57" fillId="0" borderId="40" xfId="12" applyNumberFormat="1" applyFont="1" applyFill="1" applyBorder="1" applyAlignment="1" applyProtection="1">
      <alignment horizontal="center" vertical="center"/>
    </xf>
    <xf numFmtId="4" fontId="57" fillId="0" borderId="39" xfId="12" applyNumberFormat="1" applyFont="1" applyFill="1" applyBorder="1" applyAlignment="1" applyProtection="1">
      <alignment horizontal="center" vertical="center"/>
    </xf>
    <xf numFmtId="4" fontId="57" fillId="0" borderId="41" xfId="12" applyNumberFormat="1" applyFont="1" applyFill="1" applyBorder="1" applyAlignment="1" applyProtection="1">
      <alignment horizontal="center" vertical="center"/>
    </xf>
    <xf numFmtId="4" fontId="57" fillId="0" borderId="42" xfId="0" applyNumberFormat="1" applyFont="1" applyFill="1" applyBorder="1" applyAlignment="1" applyProtection="1">
      <alignment horizontal="center" vertical="center" wrapText="1"/>
    </xf>
    <xf numFmtId="4" fontId="57" fillId="0" borderId="43" xfId="0" applyNumberFormat="1" applyFont="1" applyFill="1" applyBorder="1" applyAlignment="1" applyProtection="1">
      <alignment horizontal="center" vertical="center" wrapText="1"/>
    </xf>
    <xf numFmtId="0" fontId="58" fillId="0" borderId="42" xfId="0" applyFont="1" applyFill="1" applyBorder="1" applyAlignment="1" applyProtection="1">
      <alignment horizontal="right" vertical="top" wrapText="1"/>
    </xf>
    <xf numFmtId="0" fontId="58" fillId="0" borderId="43" xfId="0" applyFont="1" applyFill="1" applyBorder="1" applyAlignment="1" applyProtection="1">
      <alignment horizontal="right" vertical="top" wrapText="1"/>
    </xf>
    <xf numFmtId="0" fontId="62" fillId="2" borderId="40" xfId="0" applyFont="1" applyBorder="1" applyAlignment="1" applyProtection="1">
      <alignment horizontal="left" vertical="top" wrapText="1"/>
    </xf>
    <xf numFmtId="0" fontId="57" fillId="0" borderId="42" xfId="12" applyFont="1" applyFill="1" applyBorder="1" applyAlignment="1" applyProtection="1">
      <alignment horizontal="left" vertical="top"/>
    </xf>
    <xf numFmtId="0" fontId="57" fillId="0" borderId="38" xfId="12" applyFont="1" applyFill="1" applyBorder="1" applyAlignment="1" applyProtection="1">
      <alignment horizontal="left" vertical="top"/>
    </xf>
    <xf numFmtId="0" fontId="57" fillId="0" borderId="43" xfId="12" applyFont="1" applyFill="1" applyBorder="1" applyAlignment="1" applyProtection="1">
      <alignment horizontal="left" vertical="top"/>
    </xf>
    <xf numFmtId="0" fontId="57" fillId="0" borderId="42" xfId="12" applyFont="1" applyFill="1" applyBorder="1" applyAlignment="1" applyProtection="1">
      <alignment horizontal="left" vertical="top" wrapText="1"/>
    </xf>
    <xf numFmtId="0" fontId="57" fillId="0" borderId="38" xfId="12" applyFont="1" applyFill="1" applyBorder="1" applyAlignment="1" applyProtection="1">
      <alignment horizontal="left" vertical="top" wrapText="1"/>
    </xf>
    <xf numFmtId="0" fontId="57" fillId="0" borderId="43" xfId="12" applyFont="1" applyFill="1" applyBorder="1" applyAlignment="1" applyProtection="1">
      <alignment horizontal="left" vertical="top" wrapText="1"/>
    </xf>
    <xf numFmtId="0" fontId="33" fillId="2" borderId="25" xfId="0" applyFont="1" applyBorder="1" applyAlignment="1" applyProtection="1">
      <alignment horizontal="center" vertical="center" wrapText="1"/>
    </xf>
    <xf numFmtId="0" fontId="33" fillId="2" borderId="26" xfId="0" applyFont="1" applyBorder="1" applyAlignment="1" applyProtection="1">
      <alignment horizontal="center" vertical="center" wrapText="1"/>
    </xf>
    <xf numFmtId="164" fontId="68" fillId="2" borderId="24" xfId="14" applyFont="1" applyFill="1" applyBorder="1" applyAlignment="1" applyProtection="1">
      <alignment horizontal="center" vertical="center" wrapText="1"/>
    </xf>
    <xf numFmtId="164" fontId="68" fillId="2" borderId="50" xfId="14" applyFont="1" applyFill="1" applyBorder="1" applyAlignment="1" applyProtection="1">
      <alignment horizontal="center" vertical="center" wrapText="1"/>
    </xf>
    <xf numFmtId="0" fontId="32" fillId="2" borderId="23" xfId="0" applyFont="1" applyBorder="1" applyAlignment="1" applyProtection="1">
      <alignment horizontal="center" vertical="center" wrapText="1"/>
    </xf>
    <xf numFmtId="0" fontId="32" fillId="2" borderId="24" xfId="0" applyFont="1" applyBorder="1" applyAlignment="1" applyProtection="1">
      <alignment horizontal="center" vertical="center" wrapText="1"/>
    </xf>
    <xf numFmtId="0" fontId="62" fillId="0" borderId="0" xfId="12" applyFont="1" applyFill="1" applyAlignment="1" applyProtection="1">
      <alignment horizontal="left" vertical="top"/>
    </xf>
    <xf numFmtId="0" fontId="60" fillId="0" borderId="1" xfId="0" applyFont="1" applyFill="1" applyAlignment="1" applyProtection="1">
      <alignment horizontal="left" vertical="top" wrapText="1"/>
    </xf>
    <xf numFmtId="0" fontId="60" fillId="0" borderId="1" xfId="0" applyFont="1" applyFill="1" applyAlignment="1" applyProtection="1">
      <alignment horizontal="left" vertical="top"/>
    </xf>
    <xf numFmtId="0" fontId="57" fillId="0" borderId="1" xfId="0" applyFont="1" applyFill="1" applyAlignment="1" applyProtection="1">
      <alignment horizontal="left" vertical="top"/>
    </xf>
    <xf numFmtId="4" fontId="57" fillId="0" borderId="39" xfId="0" applyNumberFormat="1" applyFont="1" applyFill="1" applyBorder="1" applyAlignment="1" applyProtection="1">
      <alignment horizontal="left" vertical="center" wrapText="1"/>
    </xf>
    <xf numFmtId="4" fontId="57" fillId="0" borderId="41" xfId="0" applyNumberFormat="1" applyFont="1" applyFill="1" applyBorder="1" applyAlignment="1" applyProtection="1">
      <alignment horizontal="left" vertical="center" wrapText="1"/>
    </xf>
    <xf numFmtId="4" fontId="57" fillId="0" borderId="39" xfId="0" applyNumberFormat="1" applyFont="1" applyFill="1" applyBorder="1" applyAlignment="1" applyProtection="1">
      <alignment horizontal="center" vertical="center" wrapText="1"/>
    </xf>
    <xf numFmtId="4" fontId="57" fillId="0" borderId="41" xfId="0" applyNumberFormat="1" applyFont="1" applyFill="1" applyBorder="1" applyAlignment="1" applyProtection="1">
      <alignment horizontal="center" vertical="center" wrapText="1"/>
    </xf>
    <xf numFmtId="49" fontId="57" fillId="9" borderId="42" xfId="12" applyNumberFormat="1" applyFont="1" applyFill="1" applyBorder="1" applyAlignment="1" applyProtection="1">
      <alignment horizontal="left" vertical="top"/>
    </xf>
    <xf numFmtId="49" fontId="57" fillId="9" borderId="38" xfId="12" applyNumberFormat="1" applyFont="1" applyFill="1" applyBorder="1" applyAlignment="1" applyProtection="1">
      <alignment horizontal="left" vertical="top"/>
    </xf>
    <xf numFmtId="49" fontId="57" fillId="9" borderId="43" xfId="12" applyNumberFormat="1" applyFont="1" applyFill="1" applyBorder="1" applyAlignment="1" applyProtection="1">
      <alignment horizontal="left" vertical="top"/>
    </xf>
    <xf numFmtId="0" fontId="57" fillId="0" borderId="42" xfId="0" applyFont="1" applyFill="1" applyBorder="1" applyAlignment="1" applyProtection="1">
      <alignment horizontal="right" vertical="top" wrapText="1"/>
    </xf>
    <xf numFmtId="0" fontId="57" fillId="0" borderId="43" xfId="0" applyFont="1" applyFill="1" applyBorder="1" applyAlignment="1" applyProtection="1">
      <alignment horizontal="right" vertical="top" wrapText="1"/>
    </xf>
    <xf numFmtId="3" fontId="57" fillId="0" borderId="42" xfId="0" applyNumberFormat="1" applyFont="1" applyFill="1" applyBorder="1" applyAlignment="1" applyProtection="1">
      <alignment horizontal="left" vertical="top"/>
    </xf>
    <xf numFmtId="3" fontId="57" fillId="0" borderId="38" xfId="0" applyNumberFormat="1" applyFont="1" applyFill="1" applyBorder="1" applyAlignment="1" applyProtection="1">
      <alignment horizontal="left" vertical="top"/>
    </xf>
    <xf numFmtId="0" fontId="60" fillId="2" borderId="40" xfId="0" applyFont="1" applyBorder="1" applyAlignment="1" applyProtection="1">
      <alignment horizontal="left" vertical="top" wrapText="1"/>
    </xf>
    <xf numFmtId="0" fontId="57" fillId="0" borderId="0" xfId="0" applyFont="1" applyFill="1" applyBorder="1" applyAlignment="1" applyProtection="1">
      <alignment horizontal="right" vertical="top" wrapText="1"/>
    </xf>
    <xf numFmtId="0" fontId="67" fillId="0" borderId="42" xfId="0" applyFont="1" applyFill="1" applyBorder="1" applyAlignment="1" applyProtection="1">
      <alignment horizontal="right" vertical="top" wrapText="1"/>
    </xf>
    <xf numFmtId="0" fontId="67" fillId="0" borderId="43" xfId="0" applyFont="1" applyFill="1" applyBorder="1" applyAlignment="1" applyProtection="1">
      <alignment horizontal="right" vertical="top" wrapText="1"/>
    </xf>
    <xf numFmtId="0" fontId="62" fillId="0" borderId="40" xfId="0" applyFont="1" applyFill="1" applyBorder="1" applyAlignment="1" applyProtection="1">
      <alignment horizontal="left" vertical="center" wrapText="1"/>
    </xf>
    <xf numFmtId="4" fontId="57" fillId="0" borderId="40" xfId="0" applyNumberFormat="1" applyFont="1" applyFill="1" applyBorder="1" applyAlignment="1" applyProtection="1">
      <alignment horizontal="right" vertical="center" wrapText="1"/>
    </xf>
    <xf numFmtId="4" fontId="57" fillId="0" borderId="40" xfId="0" applyNumberFormat="1" applyFont="1" applyFill="1" applyBorder="1" applyAlignment="1" applyProtection="1">
      <alignment horizontal="center" vertical="center" wrapText="1"/>
    </xf>
    <xf numFmtId="4" fontId="57" fillId="0" borderId="40" xfId="0" applyNumberFormat="1" applyFont="1" applyFill="1" applyBorder="1" applyAlignment="1" applyProtection="1">
      <alignment horizontal="center" vertical="center"/>
    </xf>
    <xf numFmtId="0" fontId="36" fillId="7" borderId="47" xfId="0" applyFont="1" applyFill="1" applyBorder="1" applyAlignment="1" applyProtection="1">
      <alignment horizontal="center" vertical="center" wrapText="1"/>
    </xf>
    <xf numFmtId="0" fontId="36" fillId="7" borderId="48" xfId="0" applyFont="1" applyFill="1" applyBorder="1" applyAlignment="1" applyProtection="1">
      <alignment horizontal="center" vertical="center" wrapText="1"/>
    </xf>
    <xf numFmtId="0" fontId="35" fillId="6" borderId="14" xfId="0" applyFont="1" applyFill="1" applyBorder="1" applyAlignment="1" applyProtection="1">
      <alignment horizontal="center" vertical="center"/>
    </xf>
    <xf numFmtId="0" fontId="35" fillId="6" borderId="14" xfId="0" quotePrefix="1" applyFont="1" applyFill="1" applyBorder="1" applyAlignment="1" applyProtection="1">
      <alignment horizontal="center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0" fontId="15" fillId="7" borderId="23" xfId="0" quotePrefix="1" applyFont="1" applyFill="1" applyBorder="1" applyAlignment="1" applyProtection="1">
      <alignment horizontal="center" vertical="center"/>
    </xf>
    <xf numFmtId="0" fontId="15" fillId="7" borderId="24" xfId="0" quotePrefix="1" applyFont="1" applyFill="1" applyBorder="1" applyAlignment="1" applyProtection="1">
      <alignment horizontal="center" vertical="center"/>
    </xf>
    <xf numFmtId="0" fontId="32" fillId="2" borderId="28" xfId="0" applyFont="1" applyBorder="1" applyAlignment="1" applyProtection="1">
      <alignment horizontal="center" vertical="center" wrapText="1"/>
    </xf>
    <xf numFmtId="3" fontId="15" fillId="7" borderId="20" xfId="0" applyNumberFormat="1" applyFont="1" applyFill="1" applyBorder="1" applyAlignment="1" applyProtection="1">
      <alignment horizontal="center" vertical="center" wrapText="1"/>
    </xf>
    <xf numFmtId="3" fontId="15" fillId="7" borderId="18" xfId="0" applyNumberFormat="1" applyFont="1" applyFill="1" applyBorder="1" applyAlignment="1" applyProtection="1">
      <alignment horizontal="center" vertical="center" wrapText="1"/>
    </xf>
    <xf numFmtId="3" fontId="15" fillId="7" borderId="13" xfId="0" applyNumberFormat="1" applyFont="1" applyFill="1" applyBorder="1" applyAlignment="1" applyProtection="1">
      <alignment horizontal="left" vertical="center"/>
    </xf>
    <xf numFmtId="3" fontId="15" fillId="7" borderId="14" xfId="0" applyNumberFormat="1" applyFont="1" applyFill="1" applyBorder="1" applyAlignment="1" applyProtection="1">
      <alignment horizontal="left" vertical="center"/>
    </xf>
    <xf numFmtId="3" fontId="15" fillId="7" borderId="13" xfId="0" applyNumberFormat="1" applyFont="1" applyFill="1" applyBorder="1" applyAlignment="1" applyProtection="1">
      <alignment horizontal="center" vertical="center"/>
    </xf>
    <xf numFmtId="3" fontId="15" fillId="7" borderId="14" xfId="0" applyNumberFormat="1" applyFont="1" applyFill="1" applyBorder="1" applyAlignment="1" applyProtection="1">
      <alignment horizontal="center" vertical="center"/>
    </xf>
    <xf numFmtId="0" fontId="35" fillId="6" borderId="17" xfId="0" quotePrefix="1" applyFont="1" applyFill="1" applyBorder="1" applyAlignment="1" applyProtection="1">
      <alignment horizontal="center" vertical="center" wrapText="1"/>
    </xf>
    <xf numFmtId="0" fontId="35" fillId="6" borderId="17" xfId="0" applyFont="1" applyFill="1" applyBorder="1" applyAlignment="1" applyProtection="1">
      <alignment horizontal="center" vertical="center" wrapText="1"/>
    </xf>
    <xf numFmtId="0" fontId="41" fillId="2" borderId="25" xfId="0" applyFont="1" applyBorder="1" applyAlignment="1" applyProtection="1">
      <alignment horizontal="center" vertical="center" wrapText="1"/>
    </xf>
    <xf numFmtId="0" fontId="41" fillId="2" borderId="26" xfId="0" applyFont="1" applyBorder="1" applyAlignment="1" applyProtection="1">
      <alignment horizontal="center" vertical="center" wrapText="1"/>
    </xf>
    <xf numFmtId="0" fontId="44" fillId="2" borderId="23" xfId="0" applyFont="1" applyBorder="1" applyAlignment="1" applyProtection="1">
      <alignment horizontal="center" vertical="center" wrapText="1"/>
    </xf>
    <xf numFmtId="0" fontId="44" fillId="2" borderId="24" xfId="0" applyFont="1" applyBorder="1" applyAlignment="1" applyProtection="1">
      <alignment horizontal="center" vertical="center" wrapText="1"/>
    </xf>
    <xf numFmtId="0" fontId="44" fillId="2" borderId="28" xfId="0" applyFont="1" applyBorder="1" applyAlignment="1" applyProtection="1">
      <alignment horizontal="center" vertical="center" wrapText="1"/>
    </xf>
    <xf numFmtId="0" fontId="15" fillId="7" borderId="13" xfId="0" quotePrefix="1" applyFont="1" applyFill="1" applyBorder="1" applyAlignment="1" applyProtection="1">
      <alignment horizontal="center" vertical="center"/>
    </xf>
    <xf numFmtId="0" fontId="15" fillId="7" borderId="14" xfId="0" quotePrefix="1" applyFont="1" applyFill="1" applyBorder="1" applyAlignment="1" applyProtection="1">
      <alignment horizontal="center" vertical="center"/>
    </xf>
    <xf numFmtId="0" fontId="41" fillId="6" borderId="13" xfId="0" applyFont="1" applyFill="1" applyBorder="1" applyAlignment="1" applyProtection="1">
      <alignment horizontal="center" vertical="center" wrapText="1"/>
    </xf>
    <xf numFmtId="0" fontId="41" fillId="6" borderId="14" xfId="0" applyFont="1" applyFill="1" applyBorder="1" applyAlignment="1" applyProtection="1">
      <alignment horizontal="center" vertical="center" wrapText="1"/>
    </xf>
    <xf numFmtId="0" fontId="41" fillId="6" borderId="48" xfId="0" applyFont="1" applyFill="1" applyBorder="1" applyAlignment="1" applyProtection="1">
      <alignment horizontal="center" vertical="center" wrapText="1"/>
    </xf>
    <xf numFmtId="0" fontId="36" fillId="7" borderId="29" xfId="0" applyFont="1" applyFill="1" applyBorder="1" applyAlignment="1" applyProtection="1">
      <alignment horizontal="center" vertical="center" wrapText="1"/>
    </xf>
    <xf numFmtId="0" fontId="36" fillId="7" borderId="49" xfId="0" applyFont="1" applyFill="1" applyBorder="1" applyAlignment="1" applyProtection="1">
      <alignment horizontal="center" vertical="center" wrapText="1"/>
    </xf>
    <xf numFmtId="0" fontId="36" fillId="7" borderId="30" xfId="0" applyFont="1" applyFill="1" applyBorder="1" applyAlignment="1" applyProtection="1">
      <alignment horizontal="center" vertical="center" wrapText="1"/>
    </xf>
    <xf numFmtId="0" fontId="36" fillId="7" borderId="32" xfId="0" applyFont="1" applyFill="1" applyBorder="1" applyAlignment="1" applyProtection="1">
      <alignment horizontal="center" vertical="center" wrapText="1"/>
    </xf>
    <xf numFmtId="0" fontId="41" fillId="2" borderId="31" xfId="0" applyFont="1" applyBorder="1" applyAlignment="1" applyProtection="1">
      <alignment horizontal="center" vertical="center" wrapText="1"/>
    </xf>
    <xf numFmtId="0" fontId="41" fillId="2" borderId="32" xfId="0" applyFont="1" applyBorder="1" applyAlignment="1" applyProtection="1">
      <alignment horizontal="center" vertical="center" wrapText="1"/>
    </xf>
    <xf numFmtId="0" fontId="41" fillId="2" borderId="33" xfId="0" applyFont="1" applyBorder="1" applyAlignment="1" applyProtection="1">
      <alignment horizontal="center" vertical="center" wrapText="1"/>
    </xf>
    <xf numFmtId="0" fontId="15" fillId="7" borderId="13" xfId="0" quotePrefix="1" applyFont="1" applyFill="1" applyBorder="1" applyAlignment="1" applyProtection="1">
      <alignment horizontal="center"/>
    </xf>
    <xf numFmtId="0" fontId="15" fillId="7" borderId="14" xfId="0" quotePrefix="1" applyFont="1" applyFill="1" applyBorder="1" applyAlignment="1" applyProtection="1">
      <alignment horizontal="center"/>
    </xf>
    <xf numFmtId="0" fontId="15" fillId="7" borderId="48" xfId="0" quotePrefix="1" applyFont="1" applyFill="1" applyBorder="1" applyAlignment="1" applyProtection="1">
      <alignment horizontal="center"/>
    </xf>
    <xf numFmtId="0" fontId="35" fillId="6" borderId="14" xfId="0" applyFont="1" applyFill="1" applyBorder="1" applyAlignment="1" applyProtection="1">
      <alignment horizontal="center"/>
    </xf>
    <xf numFmtId="0" fontId="15" fillId="7" borderId="13" xfId="0" applyFont="1" applyFill="1" applyBorder="1" applyAlignment="1" applyProtection="1">
      <alignment horizontal="center" vertical="center" wrapText="1"/>
    </xf>
    <xf numFmtId="0" fontId="15" fillId="7" borderId="14" xfId="0" applyFont="1" applyFill="1" applyBorder="1" applyAlignment="1" applyProtection="1">
      <alignment horizontal="center" vertical="center" wrapText="1"/>
    </xf>
    <xf numFmtId="0" fontId="15" fillId="7" borderId="48" xfId="0" applyFont="1" applyFill="1" applyBorder="1" applyAlignment="1" applyProtection="1">
      <alignment horizontal="center" vertical="center" wrapText="1"/>
    </xf>
    <xf numFmtId="0" fontId="41" fillId="0" borderId="25" xfId="0" applyFont="1" applyFill="1" applyBorder="1" applyAlignment="1" applyProtection="1">
      <alignment horizontal="center" vertical="center" wrapText="1"/>
    </xf>
    <xf numFmtId="0" fontId="41" fillId="0" borderId="26" xfId="0" applyFont="1" applyFill="1" applyBorder="1" applyAlignment="1" applyProtection="1">
      <alignment horizontal="center" vertical="center" wrapText="1"/>
    </xf>
    <xf numFmtId="0" fontId="71" fillId="0" borderId="13" xfId="0" applyFont="1" applyFill="1" applyBorder="1" applyAlignment="1" applyProtection="1">
      <alignment horizontal="center" vertical="center" wrapText="1"/>
    </xf>
    <xf numFmtId="0" fontId="71" fillId="0" borderId="14" xfId="0" applyFont="1" applyFill="1" applyBorder="1" applyAlignment="1" applyProtection="1">
      <alignment horizontal="center" vertical="center" wrapText="1"/>
    </xf>
    <xf numFmtId="0" fontId="44" fillId="0" borderId="13" xfId="0" applyFont="1" applyFill="1" applyBorder="1" applyAlignment="1" applyProtection="1">
      <alignment horizontal="center" vertical="center" wrapText="1"/>
    </xf>
    <xf numFmtId="0" fontId="44" fillId="0" borderId="14" xfId="0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left" vertical="center" wrapText="1"/>
    </xf>
    <xf numFmtId="0" fontId="11" fillId="7" borderId="17" xfId="0" applyFont="1" applyFill="1" applyBorder="1" applyAlignment="1" applyProtection="1">
      <alignment horizontal="left" vertical="center" wrapText="1"/>
    </xf>
    <xf numFmtId="0" fontId="15" fillId="7" borderId="14" xfId="0" applyFont="1" applyFill="1" applyBorder="1" applyAlignment="1" applyProtection="1">
      <alignment horizontal="center" vertical="center"/>
    </xf>
    <xf numFmtId="0" fontId="15" fillId="7" borderId="14" xfId="0" applyFont="1" applyFill="1" applyBorder="1" applyAlignment="1" applyProtection="1">
      <alignment horizontal="left" vertical="center" wrapText="1"/>
    </xf>
    <xf numFmtId="0" fontId="51" fillId="0" borderId="13" xfId="0" applyFont="1" applyFill="1" applyBorder="1" applyAlignment="1" applyProtection="1">
      <alignment horizontal="center" vertical="center" wrapText="1"/>
    </xf>
    <xf numFmtId="0" fontId="51" fillId="0" borderId="14" xfId="0" applyFont="1" applyFill="1" applyBorder="1" applyAlignment="1" applyProtection="1">
      <alignment horizontal="center" vertical="center" wrapText="1"/>
    </xf>
    <xf numFmtId="0" fontId="28" fillId="7" borderId="14" xfId="0" applyFont="1" applyFill="1" applyBorder="1" applyAlignment="1" applyProtection="1">
      <alignment horizontal="left" vertical="center" wrapText="1"/>
    </xf>
    <xf numFmtId="0" fontId="28" fillId="7" borderId="48" xfId="0" applyFont="1" applyFill="1" applyBorder="1" applyAlignment="1" applyProtection="1">
      <alignment horizontal="left" vertical="center" wrapText="1"/>
    </xf>
    <xf numFmtId="0" fontId="9" fillId="7" borderId="14" xfId="0" applyFont="1" applyFill="1" applyBorder="1" applyAlignment="1" applyProtection="1">
      <alignment horizontal="center" vertical="center"/>
    </xf>
    <xf numFmtId="0" fontId="9" fillId="7" borderId="48" xfId="0" applyFont="1" applyFill="1" applyBorder="1" applyAlignment="1" applyProtection="1">
      <alignment horizontal="center" vertical="center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0" fillId="5" borderId="34" xfId="8" applyFont="1" applyFill="1" applyBorder="1">
      <alignment horizontal="center"/>
    </xf>
    <xf numFmtId="0" fontId="22" fillId="5" borderId="34" xfId="8" applyFont="1" applyFill="1" applyBorder="1">
      <alignment horizontal="center"/>
    </xf>
    <xf numFmtId="0" fontId="11" fillId="7" borderId="26" xfId="8" applyFont="1" applyFill="1" applyBorder="1" applyAlignment="1">
      <alignment horizontal="center" vertical="center" wrapText="1"/>
    </xf>
    <xf numFmtId="0" fontId="11" fillId="7" borderId="47" xfId="8" applyFont="1" applyFill="1" applyBorder="1" applyAlignment="1">
      <alignment horizontal="center" vertical="center" wrapText="1"/>
    </xf>
    <xf numFmtId="0" fontId="28" fillId="7" borderId="14" xfId="8" applyFont="1" applyFill="1" applyBorder="1" applyAlignment="1">
      <alignment horizontal="center" vertical="center" wrapText="1"/>
    </xf>
    <xf numFmtId="0" fontId="28" fillId="7" borderId="48" xfId="8" applyFont="1" applyFill="1" applyBorder="1" applyAlignment="1">
      <alignment horizontal="center" vertical="center" wrapText="1"/>
    </xf>
    <xf numFmtId="9" fontId="15" fillId="7" borderId="14" xfId="8" applyNumberFormat="1" applyFont="1" applyFill="1" applyBorder="1" applyAlignment="1" applyProtection="1">
      <alignment horizontal="center" vertical="center"/>
    </xf>
    <xf numFmtId="9" fontId="15" fillId="7" borderId="48" xfId="8" applyNumberFormat="1" applyFont="1" applyFill="1" applyBorder="1" applyAlignment="1" applyProtection="1">
      <alignment horizontal="center" vertical="center"/>
    </xf>
    <xf numFmtId="0" fontId="39" fillId="6" borderId="14" xfId="8" applyNumberFormat="1" applyFont="1" applyFill="1" applyBorder="1" applyAlignment="1">
      <alignment horizontal="center" vertical="center"/>
    </xf>
    <xf numFmtId="0" fontId="11" fillId="7" borderId="13" xfId="8" applyFont="1" applyFill="1" applyBorder="1" applyAlignment="1">
      <alignment horizontal="center"/>
    </xf>
    <xf numFmtId="0" fontId="11" fillId="7" borderId="14" xfId="8" applyFont="1" applyFill="1" applyBorder="1" applyAlignment="1">
      <alignment horizontal="center"/>
    </xf>
    <xf numFmtId="0" fontId="11" fillId="7" borderId="48" xfId="8" applyFont="1" applyFill="1" applyBorder="1" applyAlignment="1">
      <alignment horizontal="center"/>
    </xf>
    <xf numFmtId="0" fontId="39" fillId="6" borderId="13" xfId="8" applyFont="1" applyFill="1" applyBorder="1" applyAlignment="1">
      <alignment horizontal="center"/>
    </xf>
    <xf numFmtId="0" fontId="39" fillId="6" borderId="14" xfId="8" applyFont="1" applyFill="1" applyBorder="1" applyAlignment="1">
      <alignment horizontal="center"/>
    </xf>
    <xf numFmtId="166" fontId="39" fillId="6" borderId="14" xfId="8" applyNumberFormat="1" applyFont="1" applyFill="1" applyBorder="1" applyAlignment="1">
      <alignment horizontal="center"/>
    </xf>
    <xf numFmtId="166" fontId="39" fillId="6" borderId="48" xfId="8" applyNumberFormat="1" applyFont="1" applyFill="1" applyBorder="1" applyAlignment="1">
      <alignment horizontal="center"/>
    </xf>
    <xf numFmtId="0" fontId="35" fillId="2" borderId="34" xfId="8" applyFont="1" applyBorder="1" applyAlignment="1">
      <alignment horizontal="left" wrapText="1"/>
    </xf>
    <xf numFmtId="0" fontId="35" fillId="2" borderId="0" xfId="8" applyFont="1" applyBorder="1" applyAlignment="1">
      <alignment horizontal="left" wrapText="1"/>
    </xf>
    <xf numFmtId="0" fontId="35" fillId="2" borderId="35" xfId="8" applyFont="1" applyBorder="1" applyAlignment="1">
      <alignment horizontal="left" wrapText="1"/>
    </xf>
    <xf numFmtId="0" fontId="34" fillId="2" borderId="9" xfId="0" applyFont="1" applyBorder="1" applyAlignment="1">
      <alignment horizontal="center" wrapText="1"/>
    </xf>
    <xf numFmtId="0" fontId="34" fillId="2" borderId="36" xfId="0" applyFont="1" applyBorder="1" applyAlignment="1">
      <alignment horizontal="center" wrapText="1"/>
    </xf>
    <xf numFmtId="0" fontId="34" fillId="2" borderId="37" xfId="0" applyFont="1" applyBorder="1" applyAlignment="1">
      <alignment horizontal="center" wrapText="1"/>
    </xf>
    <xf numFmtId="167" fontId="39" fillId="6" borderId="14" xfId="8" applyNumberFormat="1" applyFont="1" applyFill="1" applyBorder="1" applyAlignment="1" applyProtection="1">
      <alignment horizontal="center" vertical="center"/>
    </xf>
    <xf numFmtId="167" fontId="39" fillId="6" borderId="48" xfId="8" applyNumberFormat="1" applyFont="1" applyFill="1" applyBorder="1" applyAlignment="1" applyProtection="1">
      <alignment horizontal="center" vertical="center"/>
    </xf>
    <xf numFmtId="3" fontId="39" fillId="0" borderId="14" xfId="8" applyNumberFormat="1" applyFont="1" applyFill="1" applyBorder="1" applyAlignment="1" applyProtection="1">
      <alignment horizontal="center" vertical="center"/>
      <protection locked="0"/>
    </xf>
    <xf numFmtId="3" fontId="39" fillId="0" borderId="48" xfId="8" applyNumberFormat="1" applyFont="1" applyFill="1" applyBorder="1" applyAlignment="1" applyProtection="1">
      <alignment horizontal="center" vertical="center"/>
      <protection locked="0"/>
    </xf>
    <xf numFmtId="3" fontId="39" fillId="6" borderId="14" xfId="8" applyNumberFormat="1" applyFont="1" applyFill="1" applyBorder="1" applyAlignment="1" applyProtection="1">
      <alignment horizontal="center" vertical="center"/>
    </xf>
    <xf numFmtId="3" fontId="39" fillId="6" borderId="48" xfId="8" applyNumberFormat="1" applyFont="1" applyFill="1" applyBorder="1" applyAlignment="1" applyProtection="1">
      <alignment horizontal="center" vertical="center"/>
    </xf>
    <xf numFmtId="0" fontId="41" fillId="2" borderId="25" xfId="8" applyFont="1" applyBorder="1" applyAlignment="1">
      <alignment horizontal="center" vertical="center" wrapText="1"/>
    </xf>
    <xf numFmtId="0" fontId="41" fillId="2" borderId="26" xfId="8" applyFont="1" applyBorder="1" applyAlignment="1">
      <alignment horizontal="center" vertical="center" wrapText="1"/>
    </xf>
    <xf numFmtId="0" fontId="51" fillId="2" borderId="13" xfId="8" applyFont="1" applyBorder="1" applyAlignment="1">
      <alignment horizontal="center" vertical="center" wrapText="1"/>
    </xf>
    <xf numFmtId="0" fontId="51" fillId="2" borderId="14" xfId="8" applyFont="1" applyBorder="1" applyAlignment="1">
      <alignment horizontal="center" vertical="center" wrapText="1"/>
    </xf>
  </cellXfs>
  <cellStyles count="15">
    <cellStyle name="cap tabel" xfId="1"/>
    <cellStyle name="caseta" xfId="2"/>
    <cellStyle name="Category" xfId="3"/>
    <cellStyle name="Currency" xfId="14" builtinId="4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4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357" y="7937"/>
          <a:ext cx="393333" cy="388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18307</xdr:colOff>
      <xdr:row>0</xdr:row>
      <xdr:rowOff>6309</xdr:rowOff>
    </xdr:from>
    <xdr:to>
      <xdr:col>0</xdr:col>
      <xdr:colOff>406977</xdr:colOff>
      <xdr:row>1</xdr:row>
      <xdr:rowOff>231580</xdr:rowOff>
    </xdr:to>
    <xdr:pic>
      <xdr:nvPicPr>
        <xdr:cNvPr id="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" y="6309"/>
          <a:ext cx="388670" cy="424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</xdr:colOff>
      <xdr:row>0</xdr:row>
      <xdr:rowOff>3062</xdr:rowOff>
    </xdr:from>
    <xdr:to>
      <xdr:col>1</xdr:col>
      <xdr:colOff>23812</xdr:colOff>
      <xdr:row>1</xdr:row>
      <xdr:rowOff>284253</xdr:rowOff>
    </xdr:to>
    <xdr:pic>
      <xdr:nvPicPr>
        <xdr:cNvPr id="67623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89" y="3062"/>
          <a:ext cx="385423" cy="48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4763</xdr:colOff>
      <xdr:row>0</xdr:row>
      <xdr:rowOff>0</xdr:rowOff>
    </xdr:from>
    <xdr:to>
      <xdr:col>1</xdr:col>
      <xdr:colOff>11907</xdr:colOff>
      <xdr:row>1</xdr:row>
      <xdr:rowOff>284605</xdr:rowOff>
    </xdr:to>
    <xdr:pic>
      <xdr:nvPicPr>
        <xdr:cNvPr id="39827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3" y="0"/>
          <a:ext cx="388144" cy="487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28575</xdr:rowOff>
    </xdr:from>
    <xdr:to>
      <xdr:col>2</xdr:col>
      <xdr:colOff>47626</xdr:colOff>
      <xdr:row>2</xdr:row>
      <xdr:rowOff>53017</xdr:rowOff>
    </xdr:to>
    <xdr:pic>
      <xdr:nvPicPr>
        <xdr:cNvPr id="1630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8276" y="28575"/>
          <a:ext cx="419100" cy="532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105254</xdr:colOff>
      <xdr:row>1</xdr:row>
      <xdr:rowOff>242455</xdr:rowOff>
    </xdr:to>
    <xdr:pic>
      <xdr:nvPicPr>
        <xdr:cNvPr id="59916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4211" y="38100"/>
          <a:ext cx="345111" cy="40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3175</xdr:rowOff>
    </xdr:from>
    <xdr:to>
      <xdr:col>2</xdr:col>
      <xdr:colOff>215900</xdr:colOff>
      <xdr:row>3</xdr:row>
      <xdr:rowOff>10124</xdr:rowOff>
    </xdr:to>
    <xdr:pic>
      <xdr:nvPicPr>
        <xdr:cNvPr id="65679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75" y="180975"/>
          <a:ext cx="415925" cy="50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162636</xdr:colOff>
      <xdr:row>2</xdr:row>
      <xdr:rowOff>285750</xdr:rowOff>
    </xdr:to>
    <xdr:pic>
      <xdr:nvPicPr>
        <xdr:cNvPr id="6495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263" y="214313"/>
          <a:ext cx="360279" cy="440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202406</xdr:colOff>
      <xdr:row>3</xdr:row>
      <xdr:rowOff>17673</xdr:rowOff>
    </xdr:to>
    <xdr:pic>
      <xdr:nvPicPr>
        <xdr:cNvPr id="63435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263" y="195263"/>
          <a:ext cx="400049" cy="48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20411</xdr:rowOff>
    </xdr:from>
    <xdr:to>
      <xdr:col>1</xdr:col>
      <xdr:colOff>353786</xdr:colOff>
      <xdr:row>1</xdr:row>
      <xdr:rowOff>166665</xdr:rowOff>
    </xdr:to>
    <xdr:pic>
      <xdr:nvPicPr>
        <xdr:cNvPr id="5274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7432" y="20411"/>
          <a:ext cx="325211" cy="350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6"/>
    <pageSetUpPr fitToPage="1"/>
  </sheetPr>
  <dimension ref="A1:M107"/>
  <sheetViews>
    <sheetView view="pageBreakPreview" topLeftCell="A88" zoomScale="150" zoomScaleSheetLayoutView="150" workbookViewId="0">
      <selection activeCell="A98" sqref="A98:XFD98"/>
    </sheetView>
  </sheetViews>
  <sheetFormatPr defaultColWidth="9.140625" defaultRowHeight="15"/>
  <cols>
    <col min="1" max="1" width="6.7109375" style="344" customWidth="1"/>
    <col min="2" max="2" width="56.140625" style="345" customWidth="1"/>
    <col min="3" max="3" width="13.5703125" style="346" customWidth="1"/>
    <col min="4" max="4" width="12.7109375" style="346" customWidth="1"/>
    <col min="5" max="5" width="12.7109375" style="347" customWidth="1"/>
    <col min="6" max="7" width="12.7109375" style="346" customWidth="1"/>
    <col min="8" max="9" width="12.7109375" style="347" customWidth="1"/>
    <col min="10" max="16384" width="9.140625" style="309"/>
  </cols>
  <sheetData>
    <row r="1" spans="1:9" ht="15.75" customHeight="1">
      <c r="A1" s="450" t="s">
        <v>154</v>
      </c>
      <c r="B1" s="451"/>
      <c r="C1" s="451"/>
      <c r="D1" s="451"/>
      <c r="E1" s="451"/>
      <c r="F1" s="451"/>
      <c r="G1" s="452"/>
      <c r="H1" s="446" t="s">
        <v>416</v>
      </c>
      <c r="I1" s="447"/>
    </row>
    <row r="2" spans="1:9" ht="18" customHeight="1">
      <c r="A2" s="453" t="s">
        <v>230</v>
      </c>
      <c r="B2" s="454"/>
      <c r="C2" s="454"/>
      <c r="D2" s="454"/>
      <c r="E2" s="454"/>
      <c r="F2" s="454"/>
      <c r="G2" s="455"/>
      <c r="H2" s="448"/>
      <c r="I2" s="449"/>
    </row>
    <row r="3" spans="1:9" ht="19.5" customHeight="1">
      <c r="A3" s="453" t="s">
        <v>459</v>
      </c>
      <c r="B3" s="454"/>
      <c r="C3" s="454"/>
      <c r="D3" s="454"/>
      <c r="E3" s="454"/>
      <c r="F3" s="454"/>
      <c r="G3" s="455"/>
      <c r="H3" s="453"/>
      <c r="I3" s="454"/>
    </row>
    <row r="4" spans="1:9">
      <c r="A4" s="456" t="s">
        <v>320</v>
      </c>
      <c r="B4" s="456"/>
      <c r="C4" s="456"/>
      <c r="D4" s="456"/>
      <c r="E4" s="456"/>
      <c r="F4" s="456"/>
      <c r="G4" s="456"/>
      <c r="H4" s="456"/>
      <c r="I4" s="456"/>
    </row>
    <row r="5" spans="1:9">
      <c r="A5" s="310"/>
      <c r="B5" s="311"/>
      <c r="C5" s="312"/>
      <c r="D5" s="312"/>
      <c r="E5" s="312"/>
      <c r="F5" s="312"/>
      <c r="G5" s="312"/>
      <c r="H5" s="312"/>
      <c r="I5" s="312"/>
    </row>
    <row r="6" spans="1:9">
      <c r="A6" s="457" t="s">
        <v>232</v>
      </c>
      <c r="B6" s="459" t="s">
        <v>233</v>
      </c>
      <c r="C6" s="461" t="s">
        <v>234</v>
      </c>
      <c r="D6" s="461"/>
      <c r="E6" s="462" t="s">
        <v>235</v>
      </c>
      <c r="F6" s="461" t="s">
        <v>236</v>
      </c>
      <c r="G6" s="461"/>
      <c r="H6" s="462" t="s">
        <v>237</v>
      </c>
      <c r="I6" s="462" t="s">
        <v>238</v>
      </c>
    </row>
    <row r="7" spans="1:9">
      <c r="A7" s="458"/>
      <c r="B7" s="460"/>
      <c r="C7" s="313" t="s">
        <v>239</v>
      </c>
      <c r="D7" s="313" t="s">
        <v>240</v>
      </c>
      <c r="E7" s="463"/>
      <c r="F7" s="313" t="s">
        <v>239</v>
      </c>
      <c r="G7" s="313" t="s">
        <v>241</v>
      </c>
      <c r="H7" s="463"/>
      <c r="I7" s="463"/>
    </row>
    <row r="8" spans="1:9">
      <c r="A8" s="314" t="s">
        <v>242</v>
      </c>
      <c r="B8" s="444" t="s">
        <v>243</v>
      </c>
      <c r="C8" s="445"/>
      <c r="D8" s="445"/>
      <c r="E8" s="445"/>
      <c r="F8" s="445"/>
      <c r="G8" s="445"/>
      <c r="H8" s="445"/>
      <c r="I8" s="445"/>
    </row>
    <row r="9" spans="1:9">
      <c r="A9" s="393" t="s">
        <v>244</v>
      </c>
      <c r="B9" s="316" t="s">
        <v>325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>
      <c r="A10" s="315" t="s">
        <v>246</v>
      </c>
      <c r="B10" s="316" t="s">
        <v>245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ht="25.5" customHeight="1">
      <c r="A11" s="315" t="s">
        <v>324</v>
      </c>
      <c r="B11" s="316" t="s">
        <v>378</v>
      </c>
      <c r="C11" s="317">
        <v>0</v>
      </c>
      <c r="D11" s="317">
        <v>0</v>
      </c>
      <c r="E11" s="318">
        <f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ht="14.25" customHeight="1">
      <c r="A12" s="315" t="s">
        <v>370</v>
      </c>
      <c r="B12" s="316" t="s">
        <v>371</v>
      </c>
      <c r="C12" s="317">
        <v>0</v>
      </c>
      <c r="D12" s="317">
        <v>0</v>
      </c>
      <c r="E12" s="318">
        <f>C12+D12</f>
        <v>0</v>
      </c>
      <c r="F12" s="317">
        <v>0</v>
      </c>
      <c r="G12" s="317">
        <v>0</v>
      </c>
      <c r="H12" s="318">
        <f>F12+G12</f>
        <v>0</v>
      </c>
      <c r="I12" s="318">
        <f>E12+H12</f>
        <v>0</v>
      </c>
    </row>
    <row r="13" spans="1:9" s="321" customFormat="1">
      <c r="A13" s="315"/>
      <c r="B13" s="319" t="s">
        <v>247</v>
      </c>
      <c r="C13" s="320">
        <f>SUM(C9:C12)</f>
        <v>0</v>
      </c>
      <c r="D13" s="320">
        <f t="shared" ref="D13:I13" si="0">SUM(D9:D12)</f>
        <v>0</v>
      </c>
      <c r="E13" s="320">
        <f t="shared" si="0"/>
        <v>0</v>
      </c>
      <c r="F13" s="320">
        <f t="shared" si="0"/>
        <v>0</v>
      </c>
      <c r="G13" s="320">
        <f t="shared" si="0"/>
        <v>0</v>
      </c>
      <c r="H13" s="320">
        <f t="shared" si="0"/>
        <v>0</v>
      </c>
      <c r="I13" s="320">
        <f t="shared" si="0"/>
        <v>0</v>
      </c>
    </row>
    <row r="14" spans="1:9">
      <c r="A14" s="314" t="s">
        <v>248</v>
      </c>
      <c r="B14" s="444" t="s">
        <v>249</v>
      </c>
      <c r="C14" s="445"/>
      <c r="D14" s="445"/>
      <c r="E14" s="445"/>
      <c r="F14" s="445"/>
      <c r="G14" s="445"/>
      <c r="H14" s="445"/>
      <c r="I14" s="445"/>
    </row>
    <row r="15" spans="1:9" ht="15" customHeight="1">
      <c r="A15" s="315" t="s">
        <v>250</v>
      </c>
      <c r="B15" s="322" t="s">
        <v>251</v>
      </c>
      <c r="C15" s="317">
        <v>0</v>
      </c>
      <c r="D15" s="317">
        <v>0</v>
      </c>
      <c r="E15" s="318">
        <f>C15+D15</f>
        <v>0</v>
      </c>
      <c r="F15" s="317">
        <v>0</v>
      </c>
      <c r="G15" s="317">
        <v>0</v>
      </c>
      <c r="H15" s="318">
        <f>F15+G15</f>
        <v>0</v>
      </c>
      <c r="I15" s="318">
        <f>E15+H15</f>
        <v>0</v>
      </c>
    </row>
    <row r="16" spans="1:9" s="321" customFormat="1">
      <c r="A16" s="315"/>
      <c r="B16" s="319" t="s">
        <v>252</v>
      </c>
      <c r="C16" s="320">
        <f>SUM(C15:C15)</f>
        <v>0</v>
      </c>
      <c r="D16" s="320">
        <f>SUM(D15:D15)</f>
        <v>0</v>
      </c>
      <c r="E16" s="320">
        <f>C16+D16</f>
        <v>0</v>
      </c>
      <c r="F16" s="320">
        <f>SUM(F15:F15)</f>
        <v>0</v>
      </c>
      <c r="G16" s="320">
        <f>SUM(G15:G15)</f>
        <v>0</v>
      </c>
      <c r="H16" s="320">
        <f>F16+G16</f>
        <v>0</v>
      </c>
      <c r="I16" s="320">
        <f>E16+H16</f>
        <v>0</v>
      </c>
    </row>
    <row r="17" spans="1:9">
      <c r="A17" s="314" t="s">
        <v>253</v>
      </c>
      <c r="B17" s="444" t="s">
        <v>254</v>
      </c>
      <c r="C17" s="445"/>
      <c r="D17" s="445"/>
      <c r="E17" s="445"/>
      <c r="F17" s="445"/>
      <c r="G17" s="445"/>
      <c r="H17" s="445"/>
      <c r="I17" s="445"/>
    </row>
    <row r="18" spans="1:9">
      <c r="A18" s="315" t="s">
        <v>255</v>
      </c>
      <c r="B18" s="322" t="s">
        <v>372</v>
      </c>
      <c r="C18" s="317">
        <f>C19+C20+C21</f>
        <v>0</v>
      </c>
      <c r="D18" s="317">
        <f t="shared" ref="D18:I18" si="1">D19+D20+D21</f>
        <v>0</v>
      </c>
      <c r="E18" s="317">
        <f t="shared" si="1"/>
        <v>0</v>
      </c>
      <c r="F18" s="317">
        <f t="shared" si="1"/>
        <v>0</v>
      </c>
      <c r="G18" s="317">
        <f t="shared" si="1"/>
        <v>0</v>
      </c>
      <c r="H18" s="317">
        <f t="shared" si="1"/>
        <v>0</v>
      </c>
      <c r="I18" s="317">
        <f t="shared" si="1"/>
        <v>0</v>
      </c>
    </row>
    <row r="19" spans="1:9">
      <c r="A19" s="315" t="s">
        <v>388</v>
      </c>
      <c r="B19" s="431" t="s">
        <v>389</v>
      </c>
      <c r="C19" s="317">
        <v>0</v>
      </c>
      <c r="D19" s="317">
        <v>0</v>
      </c>
      <c r="E19" s="318">
        <f>C19+D19</f>
        <v>0</v>
      </c>
      <c r="F19" s="317">
        <v>0</v>
      </c>
      <c r="G19" s="317">
        <v>0</v>
      </c>
      <c r="H19" s="318">
        <f>F19+G19</f>
        <v>0</v>
      </c>
      <c r="I19" s="318">
        <f t="shared" ref="I19:I40" si="2">E19+H19</f>
        <v>0</v>
      </c>
    </row>
    <row r="20" spans="1:9">
      <c r="A20" s="315" t="s">
        <v>382</v>
      </c>
      <c r="B20" s="431" t="s">
        <v>390</v>
      </c>
      <c r="C20" s="317">
        <v>0</v>
      </c>
      <c r="D20" s="317">
        <v>0</v>
      </c>
      <c r="E20" s="318">
        <f>C20+D20</f>
        <v>0</v>
      </c>
      <c r="F20" s="317">
        <v>0</v>
      </c>
      <c r="G20" s="317">
        <v>0</v>
      </c>
      <c r="H20" s="318">
        <f>F20+G20</f>
        <v>0</v>
      </c>
      <c r="I20" s="318">
        <f t="shared" si="2"/>
        <v>0</v>
      </c>
    </row>
    <row r="21" spans="1:9">
      <c r="A21" s="315" t="s">
        <v>392</v>
      </c>
      <c r="B21" s="431" t="s">
        <v>391</v>
      </c>
      <c r="C21" s="317">
        <v>0</v>
      </c>
      <c r="D21" s="317">
        <v>0</v>
      </c>
      <c r="E21" s="318">
        <f>C21+D21</f>
        <v>0</v>
      </c>
      <c r="F21" s="317">
        <v>0</v>
      </c>
      <c r="G21" s="317">
        <v>0</v>
      </c>
      <c r="H21" s="318">
        <f>F21+G21</f>
        <v>0</v>
      </c>
      <c r="I21" s="318">
        <f t="shared" si="2"/>
        <v>0</v>
      </c>
    </row>
    <row r="22" spans="1:9" ht="27.75" customHeight="1">
      <c r="A22" s="315" t="s">
        <v>256</v>
      </c>
      <c r="B22" s="316" t="s">
        <v>426</v>
      </c>
      <c r="C22" s="317">
        <v>0</v>
      </c>
      <c r="D22" s="317">
        <v>0</v>
      </c>
      <c r="E22" s="318">
        <f>C22+D22</f>
        <v>0</v>
      </c>
      <c r="F22" s="317">
        <v>0</v>
      </c>
      <c r="G22" s="317">
        <v>0</v>
      </c>
      <c r="H22" s="318">
        <f t="shared" ref="H22:H40" si="3">F22+G22</f>
        <v>0</v>
      </c>
      <c r="I22" s="318">
        <f t="shared" si="2"/>
        <v>0</v>
      </c>
    </row>
    <row r="23" spans="1:9" ht="15" customHeight="1">
      <c r="A23" s="315" t="s">
        <v>257</v>
      </c>
      <c r="B23" s="316" t="s">
        <v>427</v>
      </c>
      <c r="C23" s="317">
        <v>0</v>
      </c>
      <c r="D23" s="317">
        <v>0</v>
      </c>
      <c r="E23" s="318">
        <v>0</v>
      </c>
      <c r="F23" s="317">
        <v>0</v>
      </c>
      <c r="G23" s="317">
        <v>0</v>
      </c>
      <c r="H23" s="318">
        <f t="shared" si="3"/>
        <v>0</v>
      </c>
      <c r="I23" s="318">
        <f t="shared" si="2"/>
        <v>0</v>
      </c>
    </row>
    <row r="24" spans="1:9" ht="15" customHeight="1">
      <c r="A24" s="315" t="s">
        <v>258</v>
      </c>
      <c r="B24" s="316" t="s">
        <v>428</v>
      </c>
      <c r="C24" s="317">
        <v>0</v>
      </c>
      <c r="D24" s="317">
        <v>0</v>
      </c>
      <c r="E24" s="318">
        <v>0</v>
      </c>
      <c r="F24" s="317">
        <v>0</v>
      </c>
      <c r="G24" s="317">
        <v>0</v>
      </c>
      <c r="H24" s="318">
        <f t="shared" si="3"/>
        <v>0</v>
      </c>
      <c r="I24" s="318">
        <f t="shared" si="2"/>
        <v>0</v>
      </c>
    </row>
    <row r="25" spans="1:9">
      <c r="A25" s="315" t="s">
        <v>260</v>
      </c>
      <c r="B25" s="316" t="s">
        <v>375</v>
      </c>
      <c r="C25" s="317">
        <f>C26+C27+C28+C29+C30+C31</f>
        <v>0</v>
      </c>
      <c r="D25" s="317">
        <v>0</v>
      </c>
      <c r="E25" s="428">
        <v>0</v>
      </c>
      <c r="F25" s="317">
        <v>0</v>
      </c>
      <c r="G25" s="317">
        <f t="shared" ref="G25:I25" si="4">G26+G27+G28+G29+G30+G31</f>
        <v>0</v>
      </c>
      <c r="H25" s="428">
        <f t="shared" si="4"/>
        <v>0</v>
      </c>
      <c r="I25" s="428">
        <f t="shared" si="4"/>
        <v>0</v>
      </c>
    </row>
    <row r="26" spans="1:9">
      <c r="A26" s="315" t="s">
        <v>393</v>
      </c>
      <c r="B26" s="430" t="s">
        <v>396</v>
      </c>
      <c r="C26" s="317">
        <v>0</v>
      </c>
      <c r="D26" s="317">
        <v>0</v>
      </c>
      <c r="E26" s="318">
        <v>0</v>
      </c>
      <c r="F26" s="317">
        <v>0</v>
      </c>
      <c r="G26" s="317">
        <v>0</v>
      </c>
      <c r="H26" s="318">
        <f t="shared" si="3"/>
        <v>0</v>
      </c>
      <c r="I26" s="318">
        <f t="shared" si="2"/>
        <v>0</v>
      </c>
    </row>
    <row r="27" spans="1:9">
      <c r="A27" s="315" t="s">
        <v>394</v>
      </c>
      <c r="B27" s="430" t="s">
        <v>397</v>
      </c>
      <c r="C27" s="317">
        <v>0</v>
      </c>
      <c r="D27" s="317">
        <v>0</v>
      </c>
      <c r="E27" s="318">
        <v>0</v>
      </c>
      <c r="F27" s="317">
        <v>0</v>
      </c>
      <c r="G27" s="317">
        <v>0</v>
      </c>
      <c r="H27" s="318">
        <f t="shared" si="3"/>
        <v>0</v>
      </c>
      <c r="I27" s="318">
        <f t="shared" si="2"/>
        <v>0</v>
      </c>
    </row>
    <row r="28" spans="1:9">
      <c r="A28" s="315" t="s">
        <v>383</v>
      </c>
      <c r="B28" s="430" t="s">
        <v>398</v>
      </c>
      <c r="C28" s="317">
        <v>0</v>
      </c>
      <c r="D28" s="317">
        <v>0</v>
      </c>
      <c r="E28" s="318">
        <v>0</v>
      </c>
      <c r="F28" s="317">
        <v>0</v>
      </c>
      <c r="G28" s="317">
        <v>0</v>
      </c>
      <c r="H28" s="318">
        <f t="shared" si="3"/>
        <v>0</v>
      </c>
      <c r="I28" s="318">
        <f t="shared" si="2"/>
        <v>0</v>
      </c>
    </row>
    <row r="29" spans="1:9" ht="25.5">
      <c r="A29" s="315" t="s">
        <v>384</v>
      </c>
      <c r="B29" s="430" t="s">
        <v>429</v>
      </c>
      <c r="C29" s="317">
        <v>0</v>
      </c>
      <c r="D29" s="317">
        <v>0</v>
      </c>
      <c r="E29" s="318">
        <v>0</v>
      </c>
      <c r="F29" s="317">
        <v>0</v>
      </c>
      <c r="G29" s="317">
        <v>0</v>
      </c>
      <c r="H29" s="318">
        <f t="shared" si="3"/>
        <v>0</v>
      </c>
      <c r="I29" s="318">
        <f t="shared" si="2"/>
        <v>0</v>
      </c>
    </row>
    <row r="30" spans="1:9" ht="25.5">
      <c r="A30" s="315" t="s">
        <v>385</v>
      </c>
      <c r="B30" s="430" t="s">
        <v>399</v>
      </c>
      <c r="C30" s="317">
        <v>0</v>
      </c>
      <c r="D30" s="317">
        <v>0</v>
      </c>
      <c r="E30" s="318">
        <v>0</v>
      </c>
      <c r="F30" s="317">
        <v>0</v>
      </c>
      <c r="G30" s="317">
        <v>0</v>
      </c>
      <c r="H30" s="318">
        <f t="shared" si="3"/>
        <v>0</v>
      </c>
      <c r="I30" s="318">
        <f t="shared" si="2"/>
        <v>0</v>
      </c>
    </row>
    <row r="31" spans="1:9">
      <c r="A31" s="315" t="s">
        <v>386</v>
      </c>
      <c r="B31" s="430" t="s">
        <v>400</v>
      </c>
      <c r="C31" s="317">
        <v>0</v>
      </c>
      <c r="D31" s="317">
        <v>0</v>
      </c>
      <c r="E31" s="318">
        <v>0</v>
      </c>
      <c r="F31" s="317">
        <v>0</v>
      </c>
      <c r="G31" s="317">
        <v>0</v>
      </c>
      <c r="H31" s="318">
        <f t="shared" si="3"/>
        <v>0</v>
      </c>
      <c r="I31" s="318">
        <f t="shared" si="2"/>
        <v>0</v>
      </c>
    </row>
    <row r="32" spans="1:9">
      <c r="A32" s="315" t="s">
        <v>327</v>
      </c>
      <c r="B32" s="316" t="s">
        <v>326</v>
      </c>
      <c r="C32" s="317">
        <v>0</v>
      </c>
      <c r="D32" s="317">
        <v>0</v>
      </c>
      <c r="E32" s="318">
        <f>C32+D32</f>
        <v>0</v>
      </c>
      <c r="F32" s="317">
        <v>0</v>
      </c>
      <c r="G32" s="317">
        <v>0</v>
      </c>
      <c r="H32" s="318">
        <f t="shared" si="3"/>
        <v>0</v>
      </c>
      <c r="I32" s="318">
        <f t="shared" si="2"/>
        <v>0</v>
      </c>
    </row>
    <row r="33" spans="1:13">
      <c r="A33" s="315" t="s">
        <v>373</v>
      </c>
      <c r="B33" s="316" t="s">
        <v>259</v>
      </c>
      <c r="C33" s="317">
        <f>C34+C35</f>
        <v>0</v>
      </c>
      <c r="D33" s="317">
        <f t="shared" ref="D33:I33" si="5">D34+D35</f>
        <v>0</v>
      </c>
      <c r="E33" s="428">
        <f t="shared" si="5"/>
        <v>0</v>
      </c>
      <c r="F33" s="317">
        <f t="shared" si="5"/>
        <v>0</v>
      </c>
      <c r="G33" s="317">
        <f t="shared" si="5"/>
        <v>0</v>
      </c>
      <c r="H33" s="428">
        <f t="shared" si="5"/>
        <v>0</v>
      </c>
      <c r="I33" s="428">
        <f t="shared" si="5"/>
        <v>0</v>
      </c>
    </row>
    <row r="34" spans="1:13">
      <c r="A34" s="315" t="s">
        <v>387</v>
      </c>
      <c r="B34" s="430" t="s">
        <v>401</v>
      </c>
      <c r="C34" s="317">
        <v>0</v>
      </c>
      <c r="D34" s="317">
        <v>0</v>
      </c>
      <c r="E34" s="318">
        <v>0</v>
      </c>
      <c r="F34" s="317">
        <v>0</v>
      </c>
      <c r="G34" s="317">
        <v>0</v>
      </c>
      <c r="H34" s="318">
        <f t="shared" si="3"/>
        <v>0</v>
      </c>
      <c r="I34" s="318">
        <f t="shared" si="2"/>
        <v>0</v>
      </c>
    </row>
    <row r="35" spans="1:13">
      <c r="A35" s="315" t="s">
        <v>395</v>
      </c>
      <c r="B35" s="430" t="s">
        <v>402</v>
      </c>
      <c r="C35" s="317">
        <v>0</v>
      </c>
      <c r="D35" s="317">
        <v>0</v>
      </c>
      <c r="E35" s="318">
        <v>0</v>
      </c>
      <c r="F35" s="317">
        <v>0</v>
      </c>
      <c r="G35" s="317">
        <v>0</v>
      </c>
      <c r="H35" s="318">
        <f t="shared" si="3"/>
        <v>0</v>
      </c>
      <c r="I35" s="318">
        <f t="shared" si="2"/>
        <v>0</v>
      </c>
    </row>
    <row r="36" spans="1:13">
      <c r="A36" s="315" t="s">
        <v>374</v>
      </c>
      <c r="B36" s="316" t="s">
        <v>261</v>
      </c>
      <c r="C36" s="317">
        <f>C37+C40</f>
        <v>0</v>
      </c>
      <c r="D36" s="317">
        <f t="shared" ref="D36:I36" si="6">D37+D40</f>
        <v>0</v>
      </c>
      <c r="E36" s="428">
        <f t="shared" si="6"/>
        <v>0</v>
      </c>
      <c r="F36" s="317">
        <f t="shared" si="6"/>
        <v>0</v>
      </c>
      <c r="G36" s="317">
        <f t="shared" si="6"/>
        <v>0</v>
      </c>
      <c r="H36" s="428">
        <f t="shared" si="6"/>
        <v>0</v>
      </c>
      <c r="I36" s="428">
        <f t="shared" si="6"/>
        <v>0</v>
      </c>
    </row>
    <row r="37" spans="1:13">
      <c r="A37" s="315" t="s">
        <v>379</v>
      </c>
      <c r="B37" s="430" t="s">
        <v>403</v>
      </c>
      <c r="C37" s="317">
        <f>C38+C39</f>
        <v>0</v>
      </c>
      <c r="D37" s="317">
        <f>D38+D39</f>
        <v>0</v>
      </c>
      <c r="E37" s="318">
        <f>E38+E39</f>
        <v>0</v>
      </c>
      <c r="F37" s="317">
        <f>F38+F39</f>
        <v>0</v>
      </c>
      <c r="G37" s="317">
        <v>0</v>
      </c>
      <c r="H37" s="318">
        <f t="shared" si="3"/>
        <v>0</v>
      </c>
      <c r="I37" s="318">
        <f t="shared" si="2"/>
        <v>0</v>
      </c>
    </row>
    <row r="38" spans="1:13">
      <c r="A38" s="315" t="s">
        <v>380</v>
      </c>
      <c r="B38" s="430" t="s">
        <v>405</v>
      </c>
      <c r="C38" s="317">
        <v>0</v>
      </c>
      <c r="D38" s="317">
        <v>0</v>
      </c>
      <c r="E38" s="318">
        <v>0</v>
      </c>
      <c r="F38" s="317">
        <v>0</v>
      </c>
      <c r="G38" s="317">
        <v>0</v>
      </c>
      <c r="H38" s="318">
        <f t="shared" si="3"/>
        <v>0</v>
      </c>
      <c r="I38" s="318">
        <f t="shared" si="2"/>
        <v>0</v>
      </c>
    </row>
    <row r="39" spans="1:13" ht="37.5" customHeight="1">
      <c r="A39" s="315" t="s">
        <v>404</v>
      </c>
      <c r="B39" s="430" t="s">
        <v>406</v>
      </c>
      <c r="C39" s="317">
        <v>0</v>
      </c>
      <c r="D39" s="317">
        <v>0</v>
      </c>
      <c r="E39" s="318">
        <v>0</v>
      </c>
      <c r="F39" s="317">
        <v>0</v>
      </c>
      <c r="G39" s="317">
        <v>0</v>
      </c>
      <c r="H39" s="318">
        <f t="shared" si="3"/>
        <v>0</v>
      </c>
      <c r="I39" s="318">
        <f t="shared" si="2"/>
        <v>0</v>
      </c>
    </row>
    <row r="40" spans="1:13">
      <c r="A40" s="315" t="s">
        <v>381</v>
      </c>
      <c r="B40" s="430" t="s">
        <v>407</v>
      </c>
      <c r="C40" s="317">
        <v>0</v>
      </c>
      <c r="D40" s="317">
        <v>0</v>
      </c>
      <c r="E40" s="318">
        <v>0</v>
      </c>
      <c r="F40" s="317">
        <v>0</v>
      </c>
      <c r="G40" s="317">
        <v>0</v>
      </c>
      <c r="H40" s="318">
        <f t="shared" si="3"/>
        <v>0</v>
      </c>
      <c r="I40" s="318">
        <f t="shared" si="2"/>
        <v>0</v>
      </c>
    </row>
    <row r="41" spans="1:13" s="321" customFormat="1">
      <c r="A41" s="315"/>
      <c r="B41" s="319" t="s">
        <v>262</v>
      </c>
      <c r="C41" s="320">
        <f>C18+C22+C23+C24+C25+C32+C33+C36</f>
        <v>0</v>
      </c>
      <c r="D41" s="320">
        <f t="shared" ref="D41:I41" si="7">D18+D22+D23+D24+D25+D32+D33+D36</f>
        <v>0</v>
      </c>
      <c r="E41" s="320">
        <f t="shared" si="7"/>
        <v>0</v>
      </c>
      <c r="F41" s="320">
        <f t="shared" si="7"/>
        <v>0</v>
      </c>
      <c r="G41" s="320">
        <f t="shared" si="7"/>
        <v>0</v>
      </c>
      <c r="H41" s="320">
        <f t="shared" si="7"/>
        <v>0</v>
      </c>
      <c r="I41" s="320">
        <f t="shared" si="7"/>
        <v>0</v>
      </c>
    </row>
    <row r="42" spans="1:13">
      <c r="A42" s="314" t="s">
        <v>263</v>
      </c>
      <c r="B42" s="444" t="s">
        <v>264</v>
      </c>
      <c r="C42" s="445"/>
      <c r="D42" s="445"/>
      <c r="E42" s="445"/>
      <c r="F42" s="445"/>
      <c r="G42" s="445"/>
      <c r="H42" s="445"/>
      <c r="I42" s="445"/>
    </row>
    <row r="43" spans="1:13">
      <c r="A43" s="315" t="s">
        <v>265</v>
      </c>
      <c r="B43" s="316" t="s">
        <v>266</v>
      </c>
      <c r="C43" s="317">
        <v>0</v>
      </c>
      <c r="D43" s="317">
        <v>0</v>
      </c>
      <c r="E43" s="318">
        <f t="shared" ref="E43:E48" si="8">C43+D43</f>
        <v>0</v>
      </c>
      <c r="F43" s="317">
        <v>0</v>
      </c>
      <c r="G43" s="317">
        <v>0</v>
      </c>
      <c r="H43" s="318">
        <f t="shared" ref="H43:H49" si="9">F43+G43</f>
        <v>0</v>
      </c>
      <c r="I43" s="318">
        <f t="shared" ref="I43:I49" si="10">E43+H43</f>
        <v>0</v>
      </c>
    </row>
    <row r="44" spans="1:13">
      <c r="A44" s="315" t="s">
        <v>267</v>
      </c>
      <c r="B44" s="316" t="s">
        <v>328</v>
      </c>
      <c r="C44" s="317">
        <v>0</v>
      </c>
      <c r="D44" s="317">
        <v>0</v>
      </c>
      <c r="E44" s="318">
        <f t="shared" si="8"/>
        <v>0</v>
      </c>
      <c r="F44" s="317">
        <v>0</v>
      </c>
      <c r="G44" s="317">
        <v>0</v>
      </c>
      <c r="H44" s="318">
        <f t="shared" si="9"/>
        <v>0</v>
      </c>
      <c r="I44" s="318">
        <f t="shared" si="10"/>
        <v>0</v>
      </c>
    </row>
    <row r="45" spans="1:13">
      <c r="A45" s="315" t="s">
        <v>269</v>
      </c>
      <c r="B45" s="316" t="s">
        <v>329</v>
      </c>
      <c r="C45" s="317">
        <v>0</v>
      </c>
      <c r="D45" s="317">
        <v>0</v>
      </c>
      <c r="E45" s="318">
        <f t="shared" si="8"/>
        <v>0</v>
      </c>
      <c r="F45" s="317">
        <v>0</v>
      </c>
      <c r="G45" s="317">
        <v>0</v>
      </c>
      <c r="H45" s="318">
        <f t="shared" si="9"/>
        <v>0</v>
      </c>
      <c r="I45" s="318">
        <f t="shared" si="10"/>
        <v>0</v>
      </c>
    </row>
    <row r="46" spans="1:13" ht="25.5">
      <c r="A46" s="315" t="s">
        <v>330</v>
      </c>
      <c r="B46" s="316" t="s">
        <v>408</v>
      </c>
      <c r="C46" s="317">
        <v>0</v>
      </c>
      <c r="D46" s="317">
        <v>0</v>
      </c>
      <c r="E46" s="318">
        <f t="shared" si="8"/>
        <v>0</v>
      </c>
      <c r="F46" s="317">
        <v>0</v>
      </c>
      <c r="G46" s="317">
        <v>0</v>
      </c>
      <c r="H46" s="318">
        <f t="shared" si="9"/>
        <v>0</v>
      </c>
      <c r="I46" s="318">
        <f t="shared" si="10"/>
        <v>0</v>
      </c>
    </row>
    <row r="47" spans="1:13">
      <c r="A47" s="315" t="s">
        <v>331</v>
      </c>
      <c r="B47" s="316" t="s">
        <v>268</v>
      </c>
      <c r="C47" s="317">
        <v>0</v>
      </c>
      <c r="D47" s="317">
        <v>0</v>
      </c>
      <c r="E47" s="318">
        <f t="shared" si="8"/>
        <v>0</v>
      </c>
      <c r="F47" s="317">
        <v>0</v>
      </c>
      <c r="G47" s="317">
        <v>0</v>
      </c>
      <c r="H47" s="318">
        <f t="shared" si="9"/>
        <v>0</v>
      </c>
      <c r="I47" s="318">
        <f t="shared" si="10"/>
        <v>0</v>
      </c>
      <c r="M47" s="394"/>
    </row>
    <row r="48" spans="1:13">
      <c r="A48" s="315" t="s">
        <v>332</v>
      </c>
      <c r="B48" s="316" t="s">
        <v>270</v>
      </c>
      <c r="C48" s="317">
        <v>0</v>
      </c>
      <c r="D48" s="317">
        <v>0</v>
      </c>
      <c r="E48" s="318">
        <f t="shared" si="8"/>
        <v>0</v>
      </c>
      <c r="F48" s="317">
        <v>0</v>
      </c>
      <c r="G48" s="317">
        <v>0</v>
      </c>
      <c r="H48" s="318">
        <f t="shared" si="9"/>
        <v>0</v>
      </c>
      <c r="I48" s="318">
        <f t="shared" si="10"/>
        <v>0</v>
      </c>
    </row>
    <row r="49" spans="1:9" s="321" customFormat="1">
      <c r="A49" s="315"/>
      <c r="B49" s="319" t="s">
        <v>271</v>
      </c>
      <c r="C49" s="320">
        <f>SUM(C43:C48)</f>
        <v>0</v>
      </c>
      <c r="D49" s="320">
        <f>SUM(D43:D48)</f>
        <v>0</v>
      </c>
      <c r="E49" s="320">
        <f>C49+D49</f>
        <v>0</v>
      </c>
      <c r="F49" s="320">
        <f>SUM(F43:F48)</f>
        <v>0</v>
      </c>
      <c r="G49" s="320">
        <f>SUM(G43:G48)</f>
        <v>0</v>
      </c>
      <c r="H49" s="320">
        <f t="shared" si="9"/>
        <v>0</v>
      </c>
      <c r="I49" s="320">
        <f t="shared" si="10"/>
        <v>0</v>
      </c>
    </row>
    <row r="50" spans="1:9">
      <c r="A50" s="314" t="s">
        <v>272</v>
      </c>
      <c r="B50" s="444" t="s">
        <v>430</v>
      </c>
      <c r="C50" s="445"/>
      <c r="D50" s="445"/>
      <c r="E50" s="445"/>
      <c r="F50" s="445"/>
      <c r="G50" s="445"/>
      <c r="H50" s="445"/>
      <c r="I50" s="445"/>
    </row>
    <row r="51" spans="1:9" s="432" customFormat="1">
      <c r="A51" s="315" t="s">
        <v>273</v>
      </c>
      <c r="B51" s="429" t="s">
        <v>431</v>
      </c>
      <c r="C51" s="317">
        <f t="shared" ref="C51:I51" si="11">C52+C53</f>
        <v>0</v>
      </c>
      <c r="D51" s="317">
        <f t="shared" si="11"/>
        <v>0</v>
      </c>
      <c r="E51" s="318">
        <f t="shared" si="11"/>
        <v>0</v>
      </c>
      <c r="F51" s="317">
        <f t="shared" si="11"/>
        <v>0</v>
      </c>
      <c r="G51" s="317">
        <f t="shared" si="11"/>
        <v>0</v>
      </c>
      <c r="H51" s="318">
        <f t="shared" si="11"/>
        <v>0</v>
      </c>
      <c r="I51" s="318">
        <f t="shared" si="11"/>
        <v>0</v>
      </c>
    </row>
    <row r="52" spans="1:9">
      <c r="A52" s="315" t="s">
        <v>432</v>
      </c>
      <c r="B52" s="430" t="s">
        <v>415</v>
      </c>
      <c r="C52" s="317">
        <v>0</v>
      </c>
      <c r="D52" s="317">
        <v>0</v>
      </c>
      <c r="E52" s="318">
        <f>C52+D52</f>
        <v>0</v>
      </c>
      <c r="F52" s="317">
        <v>0</v>
      </c>
      <c r="G52" s="317">
        <v>0</v>
      </c>
      <c r="H52" s="318">
        <f>F52+G52</f>
        <v>0</v>
      </c>
      <c r="I52" s="318">
        <f>E52+H52</f>
        <v>0</v>
      </c>
    </row>
    <row r="53" spans="1:9">
      <c r="A53" s="315" t="s">
        <v>433</v>
      </c>
      <c r="B53" s="430" t="s">
        <v>409</v>
      </c>
      <c r="C53" s="317">
        <v>0</v>
      </c>
      <c r="D53" s="317">
        <v>0</v>
      </c>
      <c r="E53" s="318">
        <f>C53+D53</f>
        <v>0</v>
      </c>
      <c r="F53" s="317">
        <v>0</v>
      </c>
      <c r="G53" s="317">
        <v>0</v>
      </c>
      <c r="H53" s="318">
        <f>F53+G53</f>
        <v>0</v>
      </c>
      <c r="I53" s="318">
        <f>E53+H53</f>
        <v>0</v>
      </c>
    </row>
    <row r="54" spans="1:9">
      <c r="A54" s="315" t="s">
        <v>274</v>
      </c>
      <c r="B54" s="316" t="s">
        <v>410</v>
      </c>
      <c r="C54" s="317">
        <f>C55+C56+C57+C58</f>
        <v>0</v>
      </c>
      <c r="D54" s="317">
        <f t="shared" ref="D54:I54" si="12">D55+D56+D57+D58</f>
        <v>0</v>
      </c>
      <c r="E54" s="317">
        <f t="shared" si="12"/>
        <v>0</v>
      </c>
      <c r="F54" s="317">
        <f t="shared" si="12"/>
        <v>0</v>
      </c>
      <c r="G54" s="317">
        <f t="shared" si="12"/>
        <v>0</v>
      </c>
      <c r="H54" s="317">
        <f t="shared" si="12"/>
        <v>0</v>
      </c>
      <c r="I54" s="317">
        <f t="shared" si="12"/>
        <v>0</v>
      </c>
    </row>
    <row r="55" spans="1:9">
      <c r="A55" s="315" t="s">
        <v>434</v>
      </c>
      <c r="B55" s="430" t="s">
        <v>411</v>
      </c>
      <c r="C55" s="317">
        <v>0</v>
      </c>
      <c r="D55" s="317">
        <v>0</v>
      </c>
      <c r="E55" s="318">
        <f t="shared" ref="E55:E58" si="13">C55+D55</f>
        <v>0</v>
      </c>
      <c r="F55" s="317">
        <v>0</v>
      </c>
      <c r="G55" s="317">
        <v>0</v>
      </c>
      <c r="H55" s="318">
        <f t="shared" ref="H55:H58" si="14">F55+G55</f>
        <v>0</v>
      </c>
      <c r="I55" s="318">
        <f t="shared" ref="I55:I58" si="15">E55+H55</f>
        <v>0</v>
      </c>
    </row>
    <row r="56" spans="1:9" ht="25.5" customHeight="1">
      <c r="A56" s="315" t="s">
        <v>435</v>
      </c>
      <c r="B56" s="430" t="s">
        <v>412</v>
      </c>
      <c r="C56" s="317">
        <v>0</v>
      </c>
      <c r="D56" s="317">
        <v>0</v>
      </c>
      <c r="E56" s="318">
        <f t="shared" si="13"/>
        <v>0</v>
      </c>
      <c r="F56" s="317">
        <v>0</v>
      </c>
      <c r="G56" s="317">
        <v>0</v>
      </c>
      <c r="H56" s="318">
        <f t="shared" si="14"/>
        <v>0</v>
      </c>
      <c r="I56" s="318">
        <f t="shared" si="15"/>
        <v>0</v>
      </c>
    </row>
    <row r="57" spans="1:9">
      <c r="A57" s="315" t="s">
        <v>436</v>
      </c>
      <c r="B57" s="430" t="s">
        <v>413</v>
      </c>
      <c r="C57" s="317">
        <v>0</v>
      </c>
      <c r="D57" s="317">
        <v>0</v>
      </c>
      <c r="E57" s="318">
        <f t="shared" si="13"/>
        <v>0</v>
      </c>
      <c r="F57" s="317">
        <v>0</v>
      </c>
      <c r="G57" s="317">
        <v>0</v>
      </c>
      <c r="H57" s="318">
        <f t="shared" si="14"/>
        <v>0</v>
      </c>
      <c r="I57" s="318">
        <f t="shared" si="15"/>
        <v>0</v>
      </c>
    </row>
    <row r="58" spans="1:9" ht="26.25" customHeight="1">
      <c r="A58" s="315" t="s">
        <v>437</v>
      </c>
      <c r="B58" s="430" t="s">
        <v>414</v>
      </c>
      <c r="C58" s="317">
        <v>0</v>
      </c>
      <c r="D58" s="317">
        <v>0</v>
      </c>
      <c r="E58" s="318">
        <f t="shared" si="13"/>
        <v>0</v>
      </c>
      <c r="F58" s="317">
        <v>0</v>
      </c>
      <c r="G58" s="317">
        <v>0</v>
      </c>
      <c r="H58" s="318">
        <f t="shared" si="14"/>
        <v>0</v>
      </c>
      <c r="I58" s="318">
        <f t="shared" si="15"/>
        <v>0</v>
      </c>
    </row>
    <row r="59" spans="1:9">
      <c r="A59" s="315" t="s">
        <v>438</v>
      </c>
      <c r="B59" s="316" t="s">
        <v>275</v>
      </c>
      <c r="C59" s="317">
        <v>0</v>
      </c>
      <c r="D59" s="317">
        <v>0</v>
      </c>
      <c r="E59" s="318">
        <f>C59+D59</f>
        <v>0</v>
      </c>
      <c r="F59" s="317">
        <v>0</v>
      </c>
      <c r="G59" s="317">
        <v>0</v>
      </c>
      <c r="H59" s="318">
        <f>F59+G59</f>
        <v>0</v>
      </c>
      <c r="I59" s="318">
        <f>E59+H59</f>
        <v>0</v>
      </c>
    </row>
    <row r="60" spans="1:9" s="321" customFormat="1">
      <c r="A60" s="315" t="s">
        <v>439</v>
      </c>
      <c r="B60" s="316" t="s">
        <v>348</v>
      </c>
      <c r="C60" s="317">
        <v>0</v>
      </c>
      <c r="D60" s="317">
        <v>0</v>
      </c>
      <c r="E60" s="318">
        <f>C60+D60</f>
        <v>0</v>
      </c>
      <c r="F60" s="317">
        <v>0</v>
      </c>
      <c r="G60" s="317">
        <v>0</v>
      </c>
      <c r="H60" s="318">
        <f>F60+G60</f>
        <v>0</v>
      </c>
      <c r="I60" s="318">
        <f>E60+H60</f>
        <v>0</v>
      </c>
    </row>
    <row r="61" spans="1:9" s="321" customFormat="1">
      <c r="A61" s="315"/>
      <c r="B61" s="319" t="s">
        <v>276</v>
      </c>
      <c r="C61" s="320">
        <f t="shared" ref="C61:I61" si="16">C51+C54+C59+C60</f>
        <v>0</v>
      </c>
      <c r="D61" s="320">
        <f t="shared" si="16"/>
        <v>0</v>
      </c>
      <c r="E61" s="320">
        <f t="shared" si="16"/>
        <v>0</v>
      </c>
      <c r="F61" s="320">
        <f t="shared" si="16"/>
        <v>0</v>
      </c>
      <c r="G61" s="320">
        <f t="shared" si="16"/>
        <v>0</v>
      </c>
      <c r="H61" s="320">
        <f t="shared" si="16"/>
        <v>0</v>
      </c>
      <c r="I61" s="320">
        <f t="shared" si="16"/>
        <v>0</v>
      </c>
    </row>
    <row r="62" spans="1:9" s="321" customFormat="1">
      <c r="A62" s="323" t="s">
        <v>277</v>
      </c>
      <c r="B62" s="444" t="s">
        <v>440</v>
      </c>
      <c r="C62" s="445"/>
      <c r="D62" s="445"/>
      <c r="E62" s="445"/>
      <c r="F62" s="445"/>
      <c r="G62" s="445"/>
      <c r="H62" s="445"/>
      <c r="I62" s="445"/>
    </row>
    <row r="63" spans="1:9" s="321" customFormat="1">
      <c r="A63" s="315" t="s">
        <v>278</v>
      </c>
      <c r="B63" s="316" t="s">
        <v>352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>
      <c r="A64" s="315" t="s">
        <v>441</v>
      </c>
      <c r="B64" s="316" t="s">
        <v>353</v>
      </c>
      <c r="C64" s="317">
        <v>0</v>
      </c>
      <c r="D64" s="317">
        <v>0</v>
      </c>
      <c r="E64" s="318">
        <f>C64+D64</f>
        <v>0</v>
      </c>
      <c r="F64" s="317">
        <v>0</v>
      </c>
      <c r="G64" s="317">
        <v>0</v>
      </c>
      <c r="H64" s="318">
        <f>F64+G64</f>
        <v>0</v>
      </c>
      <c r="I64" s="318">
        <f>E64+H64</f>
        <v>0</v>
      </c>
    </row>
    <row r="65" spans="1:9" s="321" customFormat="1">
      <c r="A65" s="315"/>
      <c r="B65" s="319" t="s">
        <v>279</v>
      </c>
      <c r="C65" s="320">
        <f>C63</f>
        <v>0</v>
      </c>
      <c r="D65" s="320">
        <f>D63</f>
        <v>0</v>
      </c>
      <c r="E65" s="320">
        <f>C65+D65</f>
        <v>0</v>
      </c>
      <c r="F65" s="320">
        <f>F63</f>
        <v>0</v>
      </c>
      <c r="G65" s="320">
        <f>G63</f>
        <v>0</v>
      </c>
      <c r="H65" s="320">
        <f>F65+G65</f>
        <v>0</v>
      </c>
      <c r="I65" s="320">
        <f>E65+H65</f>
        <v>0</v>
      </c>
    </row>
    <row r="66" spans="1:9" s="321" customFormat="1">
      <c r="A66" s="323" t="s">
        <v>280</v>
      </c>
      <c r="B66" s="444" t="s">
        <v>442</v>
      </c>
      <c r="C66" s="445"/>
      <c r="D66" s="445"/>
      <c r="E66" s="445"/>
      <c r="F66" s="445"/>
      <c r="G66" s="445"/>
      <c r="H66" s="445"/>
      <c r="I66" s="445"/>
    </row>
    <row r="67" spans="1:9" s="321" customFormat="1">
      <c r="A67" s="315" t="s">
        <v>281</v>
      </c>
      <c r="B67" s="316" t="s">
        <v>442</v>
      </c>
      <c r="C67" s="317">
        <v>0</v>
      </c>
      <c r="D67" s="317">
        <v>0</v>
      </c>
      <c r="E67" s="318">
        <f>C67+D67</f>
        <v>0</v>
      </c>
      <c r="F67" s="317">
        <v>0</v>
      </c>
      <c r="G67" s="317">
        <v>0</v>
      </c>
      <c r="H67" s="318">
        <f>F67+G67</f>
        <v>0</v>
      </c>
      <c r="I67" s="318">
        <f>E67+H67</f>
        <v>0</v>
      </c>
    </row>
    <row r="68" spans="1:9" s="321" customFormat="1">
      <c r="A68" s="315"/>
      <c r="B68" s="319" t="s">
        <v>282</v>
      </c>
      <c r="C68" s="320">
        <f>C67</f>
        <v>0</v>
      </c>
      <c r="D68" s="320">
        <f>D67</f>
        <v>0</v>
      </c>
      <c r="E68" s="320">
        <f>C68+D68</f>
        <v>0</v>
      </c>
      <c r="F68" s="320">
        <f>F67</f>
        <v>0</v>
      </c>
      <c r="G68" s="320">
        <f>G67</f>
        <v>0</v>
      </c>
      <c r="H68" s="320">
        <f>F68+G68</f>
        <v>0</v>
      </c>
      <c r="I68" s="320">
        <f>E68+H68</f>
        <v>0</v>
      </c>
    </row>
    <row r="69" spans="1:9" s="321" customFormat="1">
      <c r="A69" s="323" t="s">
        <v>333</v>
      </c>
      <c r="B69" s="444" t="s">
        <v>337</v>
      </c>
      <c r="C69" s="445"/>
      <c r="D69" s="445"/>
      <c r="E69" s="445"/>
      <c r="F69" s="445"/>
      <c r="G69" s="445"/>
      <c r="H69" s="445"/>
      <c r="I69" s="445"/>
    </row>
    <row r="70" spans="1:9" s="321" customFormat="1">
      <c r="A70" s="315" t="s">
        <v>334</v>
      </c>
      <c r="B70" s="316" t="s">
        <v>337</v>
      </c>
      <c r="C70" s="317">
        <v>0</v>
      </c>
      <c r="D70" s="317">
        <v>0</v>
      </c>
      <c r="E70" s="318">
        <f>C70+D70</f>
        <v>0</v>
      </c>
      <c r="F70" s="317">
        <v>0</v>
      </c>
      <c r="G70" s="317">
        <v>0</v>
      </c>
      <c r="H70" s="318">
        <f>F70+G70</f>
        <v>0</v>
      </c>
      <c r="I70" s="318">
        <f>E70+H70</f>
        <v>0</v>
      </c>
    </row>
    <row r="71" spans="1:9" s="321" customFormat="1">
      <c r="A71" s="315"/>
      <c r="B71" s="319" t="s">
        <v>335</v>
      </c>
      <c r="C71" s="320">
        <f>C70</f>
        <v>0</v>
      </c>
      <c r="D71" s="320">
        <f>D70</f>
        <v>0</v>
      </c>
      <c r="E71" s="320">
        <f>C71+D71</f>
        <v>0</v>
      </c>
      <c r="F71" s="320">
        <f>F70</f>
        <v>0</v>
      </c>
      <c r="G71" s="320">
        <f>G70</f>
        <v>0</v>
      </c>
      <c r="H71" s="320">
        <f>F71+G71</f>
        <v>0</v>
      </c>
      <c r="I71" s="320">
        <f>E71+H71</f>
        <v>0</v>
      </c>
    </row>
    <row r="72" spans="1:9" s="321" customFormat="1">
      <c r="A72" s="323" t="s">
        <v>336</v>
      </c>
      <c r="B72" s="444" t="s">
        <v>443</v>
      </c>
      <c r="C72" s="445"/>
      <c r="D72" s="445"/>
      <c r="E72" s="445"/>
      <c r="F72" s="445"/>
      <c r="G72" s="445"/>
      <c r="H72" s="445"/>
      <c r="I72" s="445"/>
    </row>
    <row r="73" spans="1:9" s="321" customFormat="1">
      <c r="A73" s="315" t="s">
        <v>338</v>
      </c>
      <c r="B73" s="316" t="s">
        <v>443</v>
      </c>
      <c r="C73" s="317">
        <v>0</v>
      </c>
      <c r="D73" s="317">
        <v>0</v>
      </c>
      <c r="E73" s="318">
        <f>C73+D73</f>
        <v>0</v>
      </c>
      <c r="F73" s="317">
        <v>0</v>
      </c>
      <c r="G73" s="317">
        <v>0</v>
      </c>
      <c r="H73" s="318">
        <f>F73+G73</f>
        <v>0</v>
      </c>
      <c r="I73" s="318">
        <f>E73+H73</f>
        <v>0</v>
      </c>
    </row>
    <row r="74" spans="1:9" s="321" customFormat="1">
      <c r="A74" s="315"/>
      <c r="B74" s="319" t="s">
        <v>339</v>
      </c>
      <c r="C74" s="320">
        <f>C73</f>
        <v>0</v>
      </c>
      <c r="D74" s="320">
        <f>D73</f>
        <v>0</v>
      </c>
      <c r="E74" s="320">
        <f>C74+D74</f>
        <v>0</v>
      </c>
      <c r="F74" s="320">
        <f>F73</f>
        <v>0</v>
      </c>
      <c r="G74" s="320">
        <f>G73</f>
        <v>0</v>
      </c>
      <c r="H74" s="320">
        <f>F74+G74</f>
        <v>0</v>
      </c>
      <c r="I74" s="320">
        <f>E74+H74</f>
        <v>0</v>
      </c>
    </row>
    <row r="75" spans="1:9" s="321" customFormat="1">
      <c r="A75" s="323" t="s">
        <v>340</v>
      </c>
      <c r="B75" s="444" t="s">
        <v>361</v>
      </c>
      <c r="C75" s="445"/>
      <c r="D75" s="445"/>
      <c r="E75" s="445"/>
      <c r="F75" s="445"/>
      <c r="G75" s="445"/>
      <c r="H75" s="445"/>
      <c r="I75" s="445"/>
    </row>
    <row r="76" spans="1:9" s="321" customFormat="1">
      <c r="A76" s="315" t="s">
        <v>342</v>
      </c>
      <c r="B76" s="316" t="s">
        <v>355</v>
      </c>
      <c r="C76" s="317">
        <v>0</v>
      </c>
      <c r="D76" s="317">
        <v>0</v>
      </c>
      <c r="E76" s="318">
        <f>C76+D76</f>
        <v>0</v>
      </c>
      <c r="F76" s="317">
        <v>0</v>
      </c>
      <c r="G76" s="317">
        <v>0</v>
      </c>
      <c r="H76" s="318">
        <f>F76+G76</f>
        <v>0</v>
      </c>
      <c r="I76" s="318">
        <f>E76+H76</f>
        <v>0</v>
      </c>
    </row>
    <row r="77" spans="1:9" s="321" customFormat="1">
      <c r="A77" s="315" t="s">
        <v>444</v>
      </c>
      <c r="B77" s="316" t="s">
        <v>356</v>
      </c>
      <c r="C77" s="317">
        <v>0</v>
      </c>
      <c r="D77" s="317">
        <v>0</v>
      </c>
      <c r="E77" s="318">
        <f>C77+D77</f>
        <v>0</v>
      </c>
      <c r="F77" s="317">
        <v>0</v>
      </c>
      <c r="G77" s="317">
        <v>0</v>
      </c>
      <c r="H77" s="318">
        <f>F77+G77</f>
        <v>0</v>
      </c>
      <c r="I77" s="318">
        <f>E77+H77</f>
        <v>0</v>
      </c>
    </row>
    <row r="78" spans="1:9" s="321" customFormat="1">
      <c r="A78" s="315"/>
      <c r="B78" s="319" t="s">
        <v>341</v>
      </c>
      <c r="C78" s="320">
        <f>C76+C77</f>
        <v>0</v>
      </c>
      <c r="D78" s="320">
        <f>D76</f>
        <v>0</v>
      </c>
      <c r="E78" s="320">
        <f>C78+D78</f>
        <v>0</v>
      </c>
      <c r="F78" s="320">
        <f>F76</f>
        <v>0</v>
      </c>
      <c r="G78" s="320">
        <f>G76</f>
        <v>0</v>
      </c>
      <c r="H78" s="320">
        <f>F78+G78</f>
        <v>0</v>
      </c>
      <c r="I78" s="320">
        <f>E78+H78</f>
        <v>0</v>
      </c>
    </row>
    <row r="79" spans="1:9" s="321" customFormat="1">
      <c r="A79" s="323" t="s">
        <v>343</v>
      </c>
      <c r="B79" s="444" t="s">
        <v>357</v>
      </c>
      <c r="C79" s="445"/>
      <c r="D79" s="445"/>
      <c r="E79" s="445"/>
      <c r="F79" s="445"/>
      <c r="G79" s="445"/>
      <c r="H79" s="445"/>
      <c r="I79" s="445"/>
    </row>
    <row r="80" spans="1:9" s="321" customFormat="1">
      <c r="A80" s="315" t="s">
        <v>344</v>
      </c>
      <c r="B80" s="316" t="s">
        <v>357</v>
      </c>
      <c r="C80" s="317">
        <v>0</v>
      </c>
      <c r="D80" s="317">
        <v>0</v>
      </c>
      <c r="E80" s="318">
        <f>C80+D80</f>
        <v>0</v>
      </c>
      <c r="F80" s="317">
        <v>0</v>
      </c>
      <c r="G80" s="317">
        <v>0</v>
      </c>
      <c r="H80" s="318">
        <f>F80+G80</f>
        <v>0</v>
      </c>
      <c r="I80" s="318">
        <f>E80+H80</f>
        <v>0</v>
      </c>
    </row>
    <row r="81" spans="1:9" s="321" customFormat="1">
      <c r="A81" s="315"/>
      <c r="B81" s="319" t="s">
        <v>345</v>
      </c>
      <c r="C81" s="320">
        <f>C80</f>
        <v>0</v>
      </c>
      <c r="D81" s="320">
        <f>D79</f>
        <v>0</v>
      </c>
      <c r="E81" s="320">
        <f>C81+D81</f>
        <v>0</v>
      </c>
      <c r="F81" s="320">
        <f>F79</f>
        <v>0</v>
      </c>
      <c r="G81" s="320">
        <f>G79</f>
        <v>0</v>
      </c>
      <c r="H81" s="320">
        <f>F81+G81</f>
        <v>0</v>
      </c>
      <c r="I81" s="320">
        <f>E81+H81</f>
        <v>0</v>
      </c>
    </row>
    <row r="82" spans="1:9" s="327" customFormat="1" ht="12.75">
      <c r="A82" s="323" t="s">
        <v>346</v>
      </c>
      <c r="B82" s="444" t="s">
        <v>445</v>
      </c>
      <c r="C82" s="445"/>
      <c r="D82" s="445"/>
      <c r="E82" s="445"/>
      <c r="F82" s="445"/>
      <c r="G82" s="445"/>
      <c r="H82" s="445"/>
      <c r="I82" s="445"/>
    </row>
    <row r="83" spans="1:9" s="331" customFormat="1">
      <c r="A83" s="315" t="s">
        <v>347</v>
      </c>
      <c r="B83" s="316" t="s">
        <v>446</v>
      </c>
      <c r="C83" s="317">
        <v>0</v>
      </c>
      <c r="D83" s="317">
        <v>0</v>
      </c>
      <c r="E83" s="318">
        <f>C83+D83</f>
        <v>0</v>
      </c>
      <c r="F83" s="317">
        <v>0</v>
      </c>
      <c r="G83" s="317">
        <v>0</v>
      </c>
      <c r="H83" s="318">
        <f>F83+G83</f>
        <v>0</v>
      </c>
      <c r="I83" s="318">
        <f>E83+H83</f>
        <v>0</v>
      </c>
    </row>
    <row r="84" spans="1:9">
      <c r="A84" s="315"/>
      <c r="B84" s="319" t="s">
        <v>349</v>
      </c>
      <c r="C84" s="320">
        <f>C83</f>
        <v>0</v>
      </c>
      <c r="D84" s="320">
        <f>D82</f>
        <v>0</v>
      </c>
      <c r="E84" s="320">
        <f>C84+D84</f>
        <v>0</v>
      </c>
      <c r="F84" s="320">
        <f>F82</f>
        <v>0</v>
      </c>
      <c r="G84" s="320">
        <f>G82</f>
        <v>0</v>
      </c>
      <c r="H84" s="320">
        <f>F84+G84</f>
        <v>0</v>
      </c>
      <c r="I84" s="320">
        <f>E84+H84</f>
        <v>0</v>
      </c>
    </row>
    <row r="85" spans="1:9">
      <c r="A85" s="323" t="s">
        <v>350</v>
      </c>
      <c r="B85" s="444" t="s">
        <v>447</v>
      </c>
      <c r="C85" s="445"/>
      <c r="D85" s="445"/>
      <c r="E85" s="445"/>
      <c r="F85" s="445"/>
      <c r="G85" s="445"/>
      <c r="H85" s="445"/>
      <c r="I85" s="445"/>
    </row>
    <row r="86" spans="1:9" ht="25.5">
      <c r="A86" s="315" t="s">
        <v>351</v>
      </c>
      <c r="B86" s="316" t="s">
        <v>448</v>
      </c>
      <c r="C86" s="317">
        <v>0</v>
      </c>
      <c r="D86" s="317">
        <v>0</v>
      </c>
      <c r="E86" s="318">
        <f>C86+D86</f>
        <v>0</v>
      </c>
      <c r="F86" s="317">
        <v>0</v>
      </c>
      <c r="G86" s="317">
        <v>0</v>
      </c>
      <c r="H86" s="318">
        <f>F86+G86</f>
        <v>0</v>
      </c>
      <c r="I86" s="318">
        <f>E86+H86</f>
        <v>0</v>
      </c>
    </row>
    <row r="87" spans="1:9" ht="25.5">
      <c r="A87" s="315" t="s">
        <v>449</v>
      </c>
      <c r="B87" s="316" t="s">
        <v>450</v>
      </c>
      <c r="C87" s="317">
        <v>0</v>
      </c>
      <c r="D87" s="317">
        <v>0</v>
      </c>
      <c r="E87" s="318">
        <v>0</v>
      </c>
      <c r="F87" s="317">
        <v>0</v>
      </c>
      <c r="G87" s="317">
        <v>0</v>
      </c>
      <c r="H87" s="318">
        <v>0</v>
      </c>
      <c r="I87" s="318">
        <v>0</v>
      </c>
    </row>
    <row r="88" spans="1:9">
      <c r="A88" s="315"/>
      <c r="B88" s="319" t="s">
        <v>354</v>
      </c>
      <c r="C88" s="320">
        <f>C86+C87</f>
        <v>0</v>
      </c>
      <c r="D88" s="320">
        <f t="shared" ref="D88:I88" si="17">D86+D87</f>
        <v>0</v>
      </c>
      <c r="E88" s="320">
        <f t="shared" si="17"/>
        <v>0</v>
      </c>
      <c r="F88" s="320">
        <f t="shared" si="17"/>
        <v>0</v>
      </c>
      <c r="G88" s="320">
        <f t="shared" si="17"/>
        <v>0</v>
      </c>
      <c r="H88" s="320">
        <f t="shared" si="17"/>
        <v>0</v>
      </c>
      <c r="I88" s="320">
        <f t="shared" si="17"/>
        <v>0</v>
      </c>
    </row>
    <row r="89" spans="1:9">
      <c r="A89" s="323" t="s">
        <v>451</v>
      </c>
      <c r="B89" s="444" t="s">
        <v>453</v>
      </c>
      <c r="C89" s="445"/>
      <c r="D89" s="445"/>
      <c r="E89" s="445"/>
      <c r="F89" s="445"/>
      <c r="G89" s="445"/>
      <c r="H89" s="445"/>
      <c r="I89" s="445"/>
    </row>
    <row r="90" spans="1:9">
      <c r="A90" s="315" t="s">
        <v>452</v>
      </c>
      <c r="B90" s="316" t="s">
        <v>453</v>
      </c>
      <c r="C90" s="317">
        <v>0</v>
      </c>
      <c r="D90" s="317">
        <v>0</v>
      </c>
      <c r="E90" s="318">
        <f>C90+D90</f>
        <v>0</v>
      </c>
      <c r="F90" s="317">
        <v>0</v>
      </c>
      <c r="G90" s="317">
        <v>0</v>
      </c>
      <c r="H90" s="318">
        <f>F90+G90</f>
        <v>0</v>
      </c>
      <c r="I90" s="318">
        <f>E90+H90</f>
        <v>0</v>
      </c>
    </row>
    <row r="91" spans="1:9">
      <c r="A91" s="315"/>
      <c r="B91" s="319" t="s">
        <v>454</v>
      </c>
      <c r="C91" s="320">
        <f>C84</f>
        <v>0</v>
      </c>
      <c r="D91" s="320">
        <f>D83</f>
        <v>0</v>
      </c>
      <c r="E91" s="320">
        <f>C91+D91</f>
        <v>0</v>
      </c>
      <c r="F91" s="320">
        <f>F83</f>
        <v>0</v>
      </c>
      <c r="G91" s="320">
        <f>G83</f>
        <v>0</v>
      </c>
      <c r="H91" s="320">
        <f>F91+G91</f>
        <v>0</v>
      </c>
      <c r="I91" s="320">
        <f>E91+H91</f>
        <v>0</v>
      </c>
    </row>
    <row r="92" spans="1:9">
      <c r="A92" s="323" t="s">
        <v>455</v>
      </c>
      <c r="B92" s="444" t="s">
        <v>460</v>
      </c>
      <c r="C92" s="445"/>
      <c r="D92" s="445"/>
      <c r="E92" s="445"/>
      <c r="F92" s="445"/>
      <c r="G92" s="445"/>
      <c r="H92" s="445"/>
      <c r="I92" s="445"/>
    </row>
    <row r="93" spans="1:9">
      <c r="A93" s="315" t="s">
        <v>456</v>
      </c>
      <c r="B93" s="316" t="s">
        <v>460</v>
      </c>
      <c r="C93" s="317">
        <v>0</v>
      </c>
      <c r="D93" s="317">
        <v>0</v>
      </c>
      <c r="E93" s="318">
        <f>C93+D93</f>
        <v>0</v>
      </c>
      <c r="F93" s="317">
        <v>0</v>
      </c>
      <c r="G93" s="317">
        <v>0</v>
      </c>
      <c r="H93" s="318">
        <f>F93+G93</f>
        <v>0</v>
      </c>
      <c r="I93" s="318">
        <f>E93+H93</f>
        <v>0</v>
      </c>
    </row>
    <row r="94" spans="1:9">
      <c r="A94" s="315"/>
      <c r="B94" s="319" t="s">
        <v>457</v>
      </c>
      <c r="C94" s="320">
        <f>C93</f>
        <v>0</v>
      </c>
      <c r="D94" s="320">
        <f t="shared" ref="D94:I94" si="18">D93</f>
        <v>0</v>
      </c>
      <c r="E94" s="320">
        <f t="shared" si="18"/>
        <v>0</v>
      </c>
      <c r="F94" s="320">
        <f t="shared" si="18"/>
        <v>0</v>
      </c>
      <c r="G94" s="320">
        <f t="shared" si="18"/>
        <v>0</v>
      </c>
      <c r="H94" s="320">
        <f t="shared" si="18"/>
        <v>0</v>
      </c>
      <c r="I94" s="320">
        <f t="shared" si="18"/>
        <v>0</v>
      </c>
    </row>
    <row r="95" spans="1:9">
      <c r="A95" s="315"/>
      <c r="B95" s="319" t="s">
        <v>283</v>
      </c>
      <c r="C95" s="320">
        <f t="shared" ref="C95:I95" si="19">C13+C16+C41+C49+C61+C65+C68+C71+C74+C78+C81+C84+C88+C91+C94</f>
        <v>0</v>
      </c>
      <c r="D95" s="320">
        <f t="shared" si="19"/>
        <v>0</v>
      </c>
      <c r="E95" s="320">
        <f t="shared" si="19"/>
        <v>0</v>
      </c>
      <c r="F95" s="320">
        <f t="shared" si="19"/>
        <v>0</v>
      </c>
      <c r="G95" s="320">
        <f t="shared" si="19"/>
        <v>0</v>
      </c>
      <c r="H95" s="320">
        <f t="shared" si="19"/>
        <v>0</v>
      </c>
      <c r="I95" s="320">
        <f t="shared" si="19"/>
        <v>0</v>
      </c>
    </row>
    <row r="96" spans="1:9">
      <c r="A96" s="324"/>
      <c r="B96" s="325" t="s">
        <v>284</v>
      </c>
      <c r="C96" s="326">
        <f>C10+C11+C12+C15+C43+C44+C52</f>
        <v>0</v>
      </c>
      <c r="D96" s="326">
        <f t="shared" ref="D96:I96" si="20">D10+D11+D12+D15+D43+D44+D52</f>
        <v>0</v>
      </c>
      <c r="E96" s="326">
        <f t="shared" si="20"/>
        <v>0</v>
      </c>
      <c r="F96" s="326">
        <f t="shared" si="20"/>
        <v>0</v>
      </c>
      <c r="G96" s="326">
        <f t="shared" si="20"/>
        <v>0</v>
      </c>
      <c r="H96" s="326">
        <f t="shared" si="20"/>
        <v>0</v>
      </c>
      <c r="I96" s="326">
        <f t="shared" si="20"/>
        <v>0</v>
      </c>
    </row>
    <row r="97" spans="1:9">
      <c r="A97" s="328"/>
      <c r="B97" s="329"/>
      <c r="C97" s="330"/>
      <c r="D97" s="330"/>
      <c r="E97" s="330"/>
      <c r="F97" s="330"/>
      <c r="G97" s="330"/>
      <c r="H97" s="330"/>
      <c r="I97" s="330"/>
    </row>
    <row r="98" spans="1:9">
      <c r="A98" s="334" t="s">
        <v>285</v>
      </c>
      <c r="B98" s="335" t="s">
        <v>286</v>
      </c>
      <c r="C98" s="336" t="s">
        <v>287</v>
      </c>
      <c r="D98" s="330"/>
      <c r="E98" s="330"/>
      <c r="F98" s="330"/>
      <c r="G98" s="330"/>
      <c r="H98" s="330"/>
      <c r="I98" s="330"/>
    </row>
    <row r="99" spans="1:9">
      <c r="A99" s="337" t="s">
        <v>124</v>
      </c>
      <c r="B99" s="334" t="s">
        <v>288</v>
      </c>
      <c r="C99" s="338">
        <f>I95</f>
        <v>0</v>
      </c>
      <c r="D99" s="330"/>
      <c r="E99" s="330"/>
      <c r="F99" s="330"/>
      <c r="G99" s="330"/>
      <c r="H99" s="330"/>
      <c r="I99" s="330"/>
    </row>
    <row r="100" spans="1:9">
      <c r="A100" s="337" t="s">
        <v>289</v>
      </c>
      <c r="B100" s="337" t="s">
        <v>290</v>
      </c>
      <c r="C100" s="339">
        <f>H95</f>
        <v>0</v>
      </c>
      <c r="D100" s="330"/>
      <c r="E100" s="330"/>
      <c r="F100" s="330"/>
      <c r="G100" s="330"/>
      <c r="H100" s="330"/>
      <c r="I100" s="330"/>
    </row>
    <row r="101" spans="1:9">
      <c r="A101" s="337" t="s">
        <v>291</v>
      </c>
      <c r="B101" s="337" t="s">
        <v>292</v>
      </c>
      <c r="C101" s="339">
        <f>C99-C100</f>
        <v>0</v>
      </c>
      <c r="D101" s="340"/>
      <c r="E101" s="340"/>
      <c r="F101" s="330"/>
      <c r="G101" s="330"/>
      <c r="H101" s="340"/>
      <c r="I101" s="340"/>
    </row>
    <row r="102" spans="1:9">
      <c r="A102" s="337" t="s">
        <v>125</v>
      </c>
      <c r="B102" s="334" t="s">
        <v>293</v>
      </c>
      <c r="C102" s="338">
        <f>SUM(C103:C104)</f>
        <v>0</v>
      </c>
      <c r="D102" s="340"/>
      <c r="E102" s="340"/>
      <c r="F102" s="330"/>
      <c r="G102" s="330"/>
      <c r="H102" s="340"/>
      <c r="I102" s="340"/>
    </row>
    <row r="103" spans="1:9">
      <c r="A103" s="337" t="s">
        <v>294</v>
      </c>
      <c r="B103" s="337" t="s">
        <v>295</v>
      </c>
      <c r="C103" s="341">
        <v>0</v>
      </c>
      <c r="D103" s="342" t="str">
        <f>IF(C103&lt;C101*0.1,"!!! Contribuția la cheltuielile eligibile nu este de minimum 50%","")</f>
        <v/>
      </c>
      <c r="E103" s="343"/>
      <c r="F103" s="330"/>
      <c r="G103" s="330"/>
      <c r="H103" s="340"/>
      <c r="I103" s="340"/>
    </row>
    <row r="104" spans="1:9" ht="25.5">
      <c r="A104" s="337" t="s">
        <v>296</v>
      </c>
      <c r="B104" s="337" t="s">
        <v>297</v>
      </c>
      <c r="C104" s="339">
        <f>H95</f>
        <v>0</v>
      </c>
      <c r="D104" s="340"/>
      <c r="E104" s="340"/>
      <c r="F104" s="340"/>
      <c r="G104" s="340"/>
      <c r="H104" s="340"/>
      <c r="I104" s="340"/>
    </row>
    <row r="105" spans="1:9">
      <c r="A105" s="337" t="s">
        <v>129</v>
      </c>
      <c r="B105" s="334" t="s">
        <v>298</v>
      </c>
      <c r="C105" s="338">
        <f>C99-C102</f>
        <v>0</v>
      </c>
      <c r="D105" s="340"/>
      <c r="E105" s="340"/>
      <c r="F105" s="340"/>
      <c r="G105" s="340"/>
      <c r="H105" s="340"/>
      <c r="I105" s="340"/>
    </row>
    <row r="106" spans="1:9">
      <c r="A106" s="332"/>
      <c r="B106" s="329"/>
      <c r="C106" s="330"/>
      <c r="D106" s="330"/>
      <c r="E106" s="330"/>
      <c r="F106" s="330"/>
      <c r="G106" s="330"/>
      <c r="H106" s="330"/>
      <c r="I106" s="330"/>
    </row>
    <row r="107" spans="1:9">
      <c r="A107" s="332"/>
      <c r="B107" s="329"/>
      <c r="C107" s="330"/>
      <c r="D107" s="330"/>
      <c r="E107" s="330"/>
      <c r="F107" s="330"/>
      <c r="G107" s="330"/>
      <c r="H107" s="330"/>
      <c r="I107" s="330"/>
    </row>
  </sheetData>
  <mergeCells count="28">
    <mergeCell ref="B50:I50"/>
    <mergeCell ref="A3:G3"/>
    <mergeCell ref="H3:I3"/>
    <mergeCell ref="B14:I14"/>
    <mergeCell ref="B17:I17"/>
    <mergeCell ref="B42:I42"/>
    <mergeCell ref="B72:I72"/>
    <mergeCell ref="B62:I62"/>
    <mergeCell ref="B69:I69"/>
    <mergeCell ref="B66:I66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82:I82"/>
    <mergeCell ref="B85:I85"/>
    <mergeCell ref="B89:I89"/>
    <mergeCell ref="B92:I92"/>
    <mergeCell ref="B75:I75"/>
    <mergeCell ref="B79:I79"/>
  </mergeCells>
  <pageMargins left="0.7" right="0.7" top="0.75" bottom="0.75" header="0.3" footer="0.3"/>
  <pageSetup paperSize="9" scale="8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6"/>
    <pageSetUpPr fitToPage="1"/>
  </sheetPr>
  <dimension ref="A1:I111"/>
  <sheetViews>
    <sheetView view="pageBreakPreview" topLeftCell="A100" zoomScale="110" zoomScaleNormal="70" zoomScaleSheetLayoutView="110" workbookViewId="0">
      <selection activeCell="A101" sqref="A101:XFD101"/>
    </sheetView>
  </sheetViews>
  <sheetFormatPr defaultColWidth="9.140625" defaultRowHeight="12.75"/>
  <cols>
    <col min="1" max="1" width="6.7109375" style="382" customWidth="1"/>
    <col min="2" max="2" width="65" style="383" customWidth="1"/>
    <col min="3" max="3" width="12.28515625" style="384" customWidth="1"/>
    <col min="4" max="4" width="12.28515625" style="385" customWidth="1"/>
    <col min="5" max="5" width="12.28515625" style="386" customWidth="1"/>
    <col min="6" max="6" width="12" style="386" customWidth="1"/>
    <col min="7" max="7" width="11.5703125" style="387" customWidth="1"/>
    <col min="8" max="16384" width="9.140625" style="387"/>
  </cols>
  <sheetData>
    <row r="1" spans="1:8" ht="15.75">
      <c r="A1" s="475" t="s">
        <v>154</v>
      </c>
      <c r="B1" s="476"/>
      <c r="C1" s="476"/>
      <c r="D1" s="476"/>
      <c r="E1" s="476"/>
      <c r="F1" s="476"/>
      <c r="G1" s="446" t="s">
        <v>417</v>
      </c>
      <c r="H1" s="447"/>
    </row>
    <row r="2" spans="1:8" ht="18">
      <c r="A2" s="453" t="s">
        <v>230</v>
      </c>
      <c r="B2" s="454"/>
      <c r="C2" s="454"/>
      <c r="D2" s="454"/>
      <c r="E2" s="454"/>
      <c r="F2" s="454"/>
      <c r="G2" s="448"/>
      <c r="H2" s="449"/>
    </row>
    <row r="3" spans="1:8" ht="20.25" customHeight="1">
      <c r="A3" s="410"/>
      <c r="B3" s="477" t="str">
        <f>'Bugetul cererii de finanțare'!$A$3</f>
        <v>Asociația Grupul Local Pescaresc Dunarea Veche - Bratul Macin</v>
      </c>
      <c r="C3" s="477"/>
      <c r="D3" s="477"/>
      <c r="E3" s="477"/>
      <c r="F3" s="478"/>
      <c r="G3" s="479"/>
      <c r="H3" s="480"/>
    </row>
    <row r="4" spans="1:8" s="348" customFormat="1">
      <c r="A4" s="481" t="s">
        <v>321</v>
      </c>
      <c r="B4" s="481"/>
      <c r="C4" s="481"/>
      <c r="D4" s="481"/>
      <c r="E4" s="481"/>
      <c r="F4" s="481"/>
    </row>
    <row r="5" spans="1:8" s="348" customFormat="1" ht="40.5" customHeight="1">
      <c r="A5" s="482" t="s">
        <v>358</v>
      </c>
      <c r="B5" s="483"/>
      <c r="C5" s="483"/>
      <c r="D5" s="483"/>
      <c r="E5" s="483"/>
      <c r="F5" s="483"/>
    </row>
    <row r="6" spans="1:8" s="348" customFormat="1">
      <c r="A6" s="349"/>
      <c r="B6" s="484"/>
      <c r="C6" s="484"/>
      <c r="D6" s="350"/>
      <c r="E6" s="351"/>
      <c r="F6" s="351"/>
    </row>
    <row r="7" spans="1:8" s="348" customFormat="1" ht="25.5" customHeight="1">
      <c r="A7" s="485" t="s">
        <v>299</v>
      </c>
      <c r="B7" s="487" t="s">
        <v>300</v>
      </c>
      <c r="C7" s="487" t="s">
        <v>301</v>
      </c>
      <c r="D7" s="487" t="s">
        <v>302</v>
      </c>
      <c r="E7" s="464" t="s">
        <v>231</v>
      </c>
      <c r="F7" s="465"/>
    </row>
    <row r="8" spans="1:8" s="353" customFormat="1" ht="15" customHeight="1">
      <c r="A8" s="486"/>
      <c r="B8" s="488"/>
      <c r="C8" s="488"/>
      <c r="D8" s="488"/>
      <c r="E8" s="352" t="s">
        <v>303</v>
      </c>
      <c r="F8" s="352" t="s">
        <v>304</v>
      </c>
    </row>
    <row r="9" spans="1:8" s="355" customFormat="1" ht="15">
      <c r="A9" s="354" t="str">
        <f>'Bugetul cererii de finanțare'!A8</f>
        <v>CAP. 1</v>
      </c>
      <c r="B9" s="494" t="str">
        <f>'Bugetul cererii de finanțare'!B8:I8</f>
        <v>Cheltuieli pentru amenajarea terenului</v>
      </c>
      <c r="C9" s="495"/>
      <c r="D9" s="495"/>
      <c r="E9" s="495"/>
      <c r="F9" s="495"/>
    </row>
    <row r="10" spans="1:8" s="361" customFormat="1" ht="15">
      <c r="A10" s="356" t="str">
        <f>'Bugetul cererii de finanțare'!A9</f>
        <v>1.1</v>
      </c>
      <c r="B10" s="357" t="str">
        <f>'Bugetul cererii de finanțare'!B9</f>
        <v>Obţinerea terenului</v>
      </c>
      <c r="C10" s="358">
        <f>'Bugetul cererii de finanțare'!I9</f>
        <v>0</v>
      </c>
      <c r="D10" s="359" t="str">
        <f>IF(E10+F10&lt;&gt;C10,"Eroare!","")</f>
        <v/>
      </c>
      <c r="E10" s="360">
        <v>0</v>
      </c>
      <c r="F10" s="360">
        <v>0</v>
      </c>
    </row>
    <row r="11" spans="1:8" s="361" customFormat="1" ht="15">
      <c r="A11" s="356" t="str">
        <f>'Bugetul cererii de finanțare'!A10</f>
        <v>1.2</v>
      </c>
      <c r="B11" s="357" t="str">
        <f>'Bugetul cererii de finanțare'!B10</f>
        <v>Amenajarea terenului</v>
      </c>
      <c r="C11" s="358">
        <f>'Bugetul cererii de finanțare'!I10</f>
        <v>0</v>
      </c>
      <c r="D11" s="359" t="str">
        <f>IF(E11+F11&lt;&gt;C11,"Eroare!","")</f>
        <v/>
      </c>
      <c r="E11" s="360">
        <v>0</v>
      </c>
      <c r="F11" s="360">
        <v>0</v>
      </c>
    </row>
    <row r="12" spans="1:8" s="361" customFormat="1" ht="15">
      <c r="A12" s="356" t="str">
        <f>'Bugetul cererii de finanțare'!A11</f>
        <v>1.3</v>
      </c>
      <c r="B12" s="357" t="str">
        <f>'Bugetul cererii de finanțare'!B11</f>
        <v>Amenajari pentru protectia mediului si aducerea terenului la starea initiala</v>
      </c>
      <c r="C12" s="358">
        <f>'Bugetul cererii de finanțare'!I11</f>
        <v>0</v>
      </c>
      <c r="D12" s="359" t="str">
        <f>IF(E12+F12&lt;&gt;C12,"Eroare!","")</f>
        <v/>
      </c>
      <c r="E12" s="360">
        <v>0</v>
      </c>
      <c r="F12" s="360">
        <v>0</v>
      </c>
    </row>
    <row r="13" spans="1:8" s="361" customFormat="1" ht="15">
      <c r="A13" s="409" t="s">
        <v>370</v>
      </c>
      <c r="B13" s="357" t="str">
        <f>'Bugetul cererii de finanțare'!$B$12</f>
        <v>Cheltuieli pentru relocarea/protectia utilitatilor</v>
      </c>
      <c r="C13" s="358">
        <f>'Bugetul cererii de finanțare'!I12</f>
        <v>0</v>
      </c>
      <c r="D13" s="359"/>
      <c r="E13" s="360">
        <v>0</v>
      </c>
      <c r="F13" s="360">
        <v>0</v>
      </c>
    </row>
    <row r="14" spans="1:8" s="355" customFormat="1" ht="15">
      <c r="A14" s="354"/>
      <c r="B14" s="362" t="str">
        <f>'Bugetul cererii de finanțare'!B13</f>
        <v>TOTAL CAPITOL 1</v>
      </c>
      <c r="C14" s="358">
        <f>'Bugetul cererii de finanțare'!I13</f>
        <v>0</v>
      </c>
      <c r="D14" s="359" t="str">
        <f>IF(E14+F14&lt;&gt;C14,"Eroare!","")</f>
        <v/>
      </c>
      <c r="E14" s="363">
        <f>SUM(E10:E12)</f>
        <v>0</v>
      </c>
      <c r="F14" s="363">
        <f>SUM(F10:F12)</f>
        <v>0</v>
      </c>
    </row>
    <row r="15" spans="1:8" s="355" customFormat="1" ht="15">
      <c r="A15" s="354" t="str">
        <f>'Bugetul cererii de finanțare'!A14</f>
        <v>CAP. 2</v>
      </c>
      <c r="B15" s="494" t="str">
        <f>'Bugetul cererii de finanțare'!B14:I14</f>
        <v>Cheltuieli pt asigurarea utilităţilor necesare obiectivului</v>
      </c>
      <c r="C15" s="495"/>
      <c r="D15" s="495"/>
      <c r="E15" s="495"/>
      <c r="F15" s="495"/>
    </row>
    <row r="16" spans="1:8" s="355" customFormat="1" ht="15">
      <c r="A16" s="356" t="s">
        <v>250</v>
      </c>
      <c r="B16" s="357" t="s">
        <v>251</v>
      </c>
      <c r="C16" s="358">
        <f>'Bugetul cererii de finanțare'!I15</f>
        <v>0</v>
      </c>
      <c r="D16" s="359" t="str">
        <f>IF(E16+F16&lt;&gt;C16,"Eroare!","")</f>
        <v/>
      </c>
      <c r="E16" s="360">
        <v>0</v>
      </c>
      <c r="F16" s="360">
        <v>0</v>
      </c>
    </row>
    <row r="17" spans="1:6" s="355" customFormat="1" ht="15">
      <c r="A17" s="354"/>
      <c r="B17" s="362" t="str">
        <f>'Bugetul cererii de finanțare'!B16</f>
        <v> TOTAL CAPITOL 2</v>
      </c>
      <c r="C17" s="358">
        <f>'Bugetul cererii de finanțare'!I16</f>
        <v>0</v>
      </c>
      <c r="D17" s="359" t="str">
        <f>IF(E17+F17&lt;&gt;C17,"Eroare!","")</f>
        <v/>
      </c>
      <c r="E17" s="363">
        <f>E16</f>
        <v>0</v>
      </c>
      <c r="F17" s="363">
        <f>F16</f>
        <v>0</v>
      </c>
    </row>
    <row r="18" spans="1:6" s="355" customFormat="1" ht="15">
      <c r="A18" s="354" t="str">
        <f>'Bugetul cererii de finanțare'!A17</f>
        <v>CAP. 3</v>
      </c>
      <c r="B18" s="494" t="str">
        <f>'Bugetul cererii de finanțare'!B17:I17</f>
        <v>Cheltuieli pentru proiectare și asistență tehnică</v>
      </c>
      <c r="C18" s="495"/>
      <c r="D18" s="495"/>
      <c r="E18" s="495"/>
      <c r="F18" s="495"/>
    </row>
    <row r="19" spans="1:6" s="361" customFormat="1" ht="15">
      <c r="A19" s="356" t="str">
        <f>'Bugetul cererii de finanțare'!A18</f>
        <v>3.1</v>
      </c>
      <c r="B19" s="357" t="str">
        <f>'Bugetul cererii de finanțare'!B18</f>
        <v xml:space="preserve">Studii </v>
      </c>
      <c r="C19" s="358">
        <f>'Bugetul cererii de finanțare'!I18</f>
        <v>0</v>
      </c>
      <c r="D19" s="359" t="str">
        <f>IF(E19+F19&lt;&gt;C19,"Eroare!","")</f>
        <v/>
      </c>
      <c r="E19" s="360">
        <v>0</v>
      </c>
      <c r="F19" s="360">
        <v>0</v>
      </c>
    </row>
    <row r="20" spans="1:6" s="361" customFormat="1" ht="25.5">
      <c r="A20" s="356" t="str">
        <f>'Bugetul cererii de finanțare'!A22</f>
        <v>3.2</v>
      </c>
      <c r="B20" s="357" t="str">
        <f>'Bugetul cererii de finanțare'!B22</f>
        <v>Documentaţii-suport şi cheltuieli pentru obţinerea de avize, acorduri şi autorizaţii</v>
      </c>
      <c r="C20" s="358">
        <f>'Bugetul cererii de finanțare'!I22</f>
        <v>0</v>
      </c>
      <c r="D20" s="359" t="str">
        <f t="shared" ref="D20:D27" si="0">IF(E20+F20&lt;&gt;C20,"Eroare!","")</f>
        <v/>
      </c>
      <c r="E20" s="360">
        <v>0</v>
      </c>
      <c r="F20" s="360">
        <v>0</v>
      </c>
    </row>
    <row r="21" spans="1:6" s="361" customFormat="1" ht="15">
      <c r="A21" s="409" t="s">
        <v>257</v>
      </c>
      <c r="B21" s="357" t="s">
        <v>376</v>
      </c>
      <c r="C21" s="358">
        <f>'Bugetul cererii de finanțare'!C23</f>
        <v>0</v>
      </c>
      <c r="D21" s="359"/>
      <c r="E21" s="360">
        <v>0</v>
      </c>
      <c r="F21" s="360">
        <v>0</v>
      </c>
    </row>
    <row r="22" spans="1:6" s="361" customFormat="1" ht="15">
      <c r="A22" s="356" t="str">
        <f>'Bugetul cererii de finanțare'!A24</f>
        <v>3.4</v>
      </c>
      <c r="B22" s="357" t="s">
        <v>377</v>
      </c>
      <c r="C22" s="358">
        <f>'Bugetul cererii de finanțare'!C24</f>
        <v>0</v>
      </c>
      <c r="D22" s="359"/>
      <c r="E22" s="360">
        <v>0</v>
      </c>
      <c r="F22" s="360">
        <v>0</v>
      </c>
    </row>
    <row r="23" spans="1:6" s="361" customFormat="1" ht="15">
      <c r="A23" s="356" t="str">
        <f>'Bugetul cererii de finanțare'!A25</f>
        <v>3.5</v>
      </c>
      <c r="B23" s="357" t="str">
        <f>'Bugetul cererii de finanțare'!B25</f>
        <v xml:space="preserve">Proiectare </v>
      </c>
      <c r="C23" s="358">
        <f>'Bugetul cererii de finanțare'!I25</f>
        <v>0</v>
      </c>
      <c r="D23" s="359" t="str">
        <f t="shared" si="0"/>
        <v/>
      </c>
      <c r="E23" s="360">
        <v>0</v>
      </c>
      <c r="F23" s="360">
        <v>0</v>
      </c>
    </row>
    <row r="24" spans="1:6" s="361" customFormat="1" ht="15">
      <c r="A24" s="356" t="str">
        <f>'Bugetul cererii de finanțare'!A32</f>
        <v>3.6</v>
      </c>
      <c r="B24" s="357" t="str">
        <f>'Bugetul cererii de finanțare'!B32</f>
        <v>Organizarea procedurilor de achiziție</v>
      </c>
      <c r="C24" s="358">
        <f>'Bugetul cererii de finanțare'!I32</f>
        <v>0</v>
      </c>
      <c r="D24" s="359" t="str">
        <f>IF(E24+F24&lt;&gt;C24,"Eroare!","")</f>
        <v/>
      </c>
      <c r="E24" s="360">
        <v>0</v>
      </c>
      <c r="F24" s="360">
        <v>0</v>
      </c>
    </row>
    <row r="25" spans="1:6" s="361" customFormat="1" ht="15">
      <c r="A25" s="356" t="str">
        <f>'Bugetul cererii de finanțare'!A33</f>
        <v>3.7</v>
      </c>
      <c r="B25" s="357" t="str">
        <f>'Bugetul cererii de finanțare'!B33</f>
        <v>Consultanta</v>
      </c>
      <c r="C25" s="358">
        <f>'Bugetul cererii de finanțare'!I33</f>
        <v>0</v>
      </c>
      <c r="D25" s="359" t="str">
        <f t="shared" si="0"/>
        <v/>
      </c>
      <c r="E25" s="360">
        <v>0</v>
      </c>
      <c r="F25" s="360">
        <v>0</v>
      </c>
    </row>
    <row r="26" spans="1:6" s="361" customFormat="1" ht="15">
      <c r="A26" s="356" t="str">
        <f>'Bugetul cererii de finanțare'!A36</f>
        <v>3.8</v>
      </c>
      <c r="B26" s="357" t="str">
        <f>'Bugetul cererii de finanțare'!B36</f>
        <v>Asistenta tehnica</v>
      </c>
      <c r="C26" s="358">
        <f>'Bugetul cererii de finanțare'!I36</f>
        <v>0</v>
      </c>
      <c r="D26" s="359" t="str">
        <f t="shared" si="0"/>
        <v/>
      </c>
      <c r="E26" s="360">
        <v>0</v>
      </c>
      <c r="F26" s="360">
        <v>0</v>
      </c>
    </row>
    <row r="27" spans="1:6" s="355" customFormat="1" ht="15">
      <c r="A27" s="354"/>
      <c r="B27" s="362" t="str">
        <f>'Bugetul cererii de finanțare'!B41</f>
        <v> TOTAL CAPITOL 3</v>
      </c>
      <c r="C27" s="358">
        <f>'Bugetul cererii de finanțare'!I41</f>
        <v>0</v>
      </c>
      <c r="D27" s="359" t="str">
        <f t="shared" si="0"/>
        <v/>
      </c>
      <c r="E27" s="363">
        <f>SUM(E19:E26)</f>
        <v>0</v>
      </c>
      <c r="F27" s="363">
        <f>SUM(F19:F26)</f>
        <v>0</v>
      </c>
    </row>
    <row r="28" spans="1:6" s="355" customFormat="1" ht="15">
      <c r="A28" s="354" t="str">
        <f>'Bugetul cererii de finanțare'!A42</f>
        <v>CAP. 4</v>
      </c>
      <c r="B28" s="494" t="str">
        <f>'Bugetul cererii de finanțare'!B42:I42</f>
        <v>Cheltuieli pentru investiţia de bază</v>
      </c>
      <c r="C28" s="495"/>
      <c r="D28" s="495"/>
      <c r="E28" s="495"/>
      <c r="F28" s="495"/>
    </row>
    <row r="29" spans="1:6" s="361" customFormat="1" ht="15">
      <c r="A29" s="356" t="str">
        <f>'Bugetul cererii de finanțare'!A43</f>
        <v>4.1</v>
      </c>
      <c r="B29" s="357" t="str">
        <f>'Bugetul cererii de finanțare'!B43</f>
        <v>Construcţii şi instalaţii</v>
      </c>
      <c r="C29" s="358">
        <f>'Bugetul cererii de finanțare'!I43</f>
        <v>0</v>
      </c>
      <c r="D29" s="359" t="str">
        <f>IF(E29+F29&lt;&gt;C29,"Eroare!","")</f>
        <v/>
      </c>
      <c r="E29" s="360">
        <v>0</v>
      </c>
      <c r="F29" s="360">
        <v>0</v>
      </c>
    </row>
    <row r="30" spans="1:6" s="361" customFormat="1" ht="15">
      <c r="A30" s="356" t="str">
        <f>'Bugetul cererii de finanțare'!A44</f>
        <v>4.2</v>
      </c>
      <c r="B30" s="357" t="str">
        <f>'Bugetul cererii de finanțare'!B44</f>
        <v>Montaj utilaje tehnologice</v>
      </c>
      <c r="C30" s="358">
        <f>'Bugetul cererii de finanțare'!I44</f>
        <v>0</v>
      </c>
      <c r="D30" s="359" t="str">
        <f t="shared" ref="D30:D35" si="1">IF(E30+F30&lt;&gt;C30,"Eroare!","")</f>
        <v/>
      </c>
      <c r="E30" s="395">
        <v>0</v>
      </c>
      <c r="F30" s="395">
        <v>0</v>
      </c>
    </row>
    <row r="31" spans="1:6" s="361" customFormat="1" ht="15">
      <c r="A31" s="356" t="str">
        <f>'Bugetul cererii de finanțare'!A45</f>
        <v>4.3</v>
      </c>
      <c r="B31" s="357" t="str">
        <f>'Bugetul cererii de finanțare'!B45</f>
        <v>Utilaje,    echipamente    tehnologice și funcționale cu montaj</v>
      </c>
      <c r="C31" s="358">
        <f>'Bugetul cererii de finanțare'!I45</f>
        <v>0</v>
      </c>
      <c r="D31" s="359" t="str">
        <f t="shared" si="1"/>
        <v/>
      </c>
      <c r="E31" s="395">
        <v>0</v>
      </c>
      <c r="F31" s="395">
        <v>0</v>
      </c>
    </row>
    <row r="32" spans="1:6" s="361" customFormat="1" ht="25.5">
      <c r="A32" s="356" t="str">
        <f>'Bugetul cererii de finanțare'!A46</f>
        <v>4.4</v>
      </c>
      <c r="B32" s="357" t="str">
        <f>'Bugetul cererii de finanțare'!B46</f>
        <v>Utilaje, echipamente tehnologice care nu necesita  montaj  și echipamente   de transport</v>
      </c>
      <c r="C32" s="358">
        <f>'Bugetul cererii de finanțare'!I46</f>
        <v>0</v>
      </c>
      <c r="D32" s="359" t="str">
        <f t="shared" si="1"/>
        <v/>
      </c>
      <c r="E32" s="360">
        <v>0</v>
      </c>
      <c r="F32" s="360">
        <v>0</v>
      </c>
    </row>
    <row r="33" spans="1:9" s="361" customFormat="1" ht="15">
      <c r="A33" s="356" t="str">
        <f>'Bugetul cererii de finanțare'!A47</f>
        <v>4.5</v>
      </c>
      <c r="B33" s="357" t="str">
        <f>'Bugetul cererii de finanțare'!B47</f>
        <v>Dotări</v>
      </c>
      <c r="C33" s="358">
        <f>'Bugetul cererii de finanțare'!I47</f>
        <v>0</v>
      </c>
      <c r="D33" s="359" t="str">
        <f t="shared" si="1"/>
        <v/>
      </c>
      <c r="E33" s="360">
        <v>0</v>
      </c>
      <c r="F33" s="360">
        <v>0</v>
      </c>
    </row>
    <row r="34" spans="1:9" s="361" customFormat="1" ht="15">
      <c r="A34" s="356" t="str">
        <f>'Bugetul cererii de finanțare'!A48</f>
        <v>4.6</v>
      </c>
      <c r="B34" s="357" t="str">
        <f>'Bugetul cererii de finanțare'!B48</f>
        <v>Active necorporale</v>
      </c>
      <c r="C34" s="358">
        <f>'Bugetul cererii de finanțare'!I48</f>
        <v>0</v>
      </c>
      <c r="D34" s="359" t="str">
        <f t="shared" si="1"/>
        <v/>
      </c>
      <c r="E34" s="360">
        <v>0</v>
      </c>
      <c r="F34" s="360">
        <v>0</v>
      </c>
    </row>
    <row r="35" spans="1:9" s="355" customFormat="1" ht="15">
      <c r="A35" s="354"/>
      <c r="B35" s="362" t="str">
        <f>'Bugetul cererii de finanțare'!B49</f>
        <v>TOTAL CAPITOL 4</v>
      </c>
      <c r="C35" s="358">
        <f>'Bugetul cererii de finanțare'!I49</f>
        <v>0</v>
      </c>
      <c r="D35" s="359" t="str">
        <f t="shared" si="1"/>
        <v/>
      </c>
      <c r="E35" s="363">
        <f>SUM(E29:E34)</f>
        <v>0</v>
      </c>
      <c r="F35" s="363">
        <f>SUM(F29:F34)</f>
        <v>0</v>
      </c>
    </row>
    <row r="36" spans="1:9" s="355" customFormat="1" ht="15">
      <c r="A36" s="354" t="str">
        <f>'Bugetul cererii de finanțare'!A50</f>
        <v>CAP. 5</v>
      </c>
      <c r="B36" s="494" t="str">
        <f>'Bugetul cererii de finanțare'!B50:I50</f>
        <v>Alte cheltuieli</v>
      </c>
      <c r="C36" s="495"/>
      <c r="D36" s="495"/>
      <c r="E36" s="495"/>
      <c r="F36" s="495"/>
    </row>
    <row r="37" spans="1:9" s="355" customFormat="1" ht="15">
      <c r="A37" s="409" t="s">
        <v>273</v>
      </c>
      <c r="B37" s="442" t="s">
        <v>431</v>
      </c>
      <c r="C37" s="363">
        <f>C38+C39</f>
        <v>0</v>
      </c>
      <c r="D37" s="356"/>
      <c r="E37" s="395">
        <v>0</v>
      </c>
      <c r="F37" s="395">
        <v>0</v>
      </c>
    </row>
    <row r="38" spans="1:9" s="361" customFormat="1" ht="15">
      <c r="A38" s="356" t="str">
        <f>'Bugetul cererii de finanțare'!A52</f>
        <v>5.1.1</v>
      </c>
      <c r="B38" s="357" t="str">
        <f>'Bugetul cererii de finanțare'!B52</f>
        <v>Lucrări de construcții si instalatii aferente organizarii de santier</v>
      </c>
      <c r="C38" s="358">
        <f>'Bugetul cererii de finanțare'!I52</f>
        <v>0</v>
      </c>
      <c r="D38" s="359" t="str">
        <f>IF(E38+F38&lt;&gt;C38,"Eroare!","")</f>
        <v/>
      </c>
      <c r="E38" s="360">
        <v>0</v>
      </c>
      <c r="F38" s="360">
        <v>0</v>
      </c>
    </row>
    <row r="39" spans="1:9" s="355" customFormat="1" ht="15">
      <c r="A39" s="356" t="str">
        <f>'Bugetul cererii de finanțare'!A53</f>
        <v>5.1.2</v>
      </c>
      <c r="B39" s="357" t="str">
        <f>'Bugetul cererii de finanțare'!B53</f>
        <v>Cheltuieli conexe oraganizării șantierului</v>
      </c>
      <c r="C39" s="358">
        <f>'Bugetul cererii de finanțare'!I53</f>
        <v>0</v>
      </c>
      <c r="D39" s="359" t="str">
        <f>IF(E39+F39&lt;&gt;C39,"Eroare!","")</f>
        <v/>
      </c>
      <c r="E39" s="360">
        <v>0</v>
      </c>
      <c r="F39" s="360">
        <v>0</v>
      </c>
    </row>
    <row r="40" spans="1:9" s="355" customFormat="1" ht="15">
      <c r="A40" s="315" t="s">
        <v>274</v>
      </c>
      <c r="B40" s="316" t="s">
        <v>410</v>
      </c>
      <c r="C40" s="358">
        <f>C41+C42+C43</f>
        <v>0</v>
      </c>
      <c r="D40" s="359"/>
      <c r="E40" s="360">
        <v>0</v>
      </c>
      <c r="F40" s="360">
        <v>0</v>
      </c>
    </row>
    <row r="41" spans="1:9" s="355" customFormat="1" ht="15">
      <c r="A41" s="315" t="s">
        <v>434</v>
      </c>
      <c r="B41" s="430" t="s">
        <v>411</v>
      </c>
      <c r="C41" s="358">
        <f>'Bugetul cererii de finanțare'!I55</f>
        <v>0</v>
      </c>
      <c r="D41" s="359"/>
      <c r="E41" s="360">
        <v>0</v>
      </c>
      <c r="F41" s="360">
        <v>0</v>
      </c>
    </row>
    <row r="42" spans="1:9" s="355" customFormat="1" ht="25.5">
      <c r="A42" s="315" t="s">
        <v>435</v>
      </c>
      <c r="B42" s="430" t="s">
        <v>412</v>
      </c>
      <c r="C42" s="358">
        <f>'Bugetul cererii de finanțare'!I56</f>
        <v>0</v>
      </c>
      <c r="D42" s="359"/>
      <c r="E42" s="360">
        <v>0</v>
      </c>
      <c r="F42" s="360">
        <v>0</v>
      </c>
    </row>
    <row r="43" spans="1:9" s="355" customFormat="1" ht="15">
      <c r="A43" s="315" t="s">
        <v>436</v>
      </c>
      <c r="B43" s="430" t="s">
        <v>413</v>
      </c>
      <c r="C43" s="358">
        <f>'Bugetul cererii de finanțare'!I57</f>
        <v>0</v>
      </c>
      <c r="D43" s="359"/>
      <c r="E43" s="360">
        <v>0</v>
      </c>
      <c r="F43" s="360">
        <v>0</v>
      </c>
    </row>
    <row r="44" spans="1:9" s="355" customFormat="1" ht="15">
      <c r="A44" s="315" t="s">
        <v>437</v>
      </c>
      <c r="B44" s="430" t="s">
        <v>414</v>
      </c>
      <c r="C44" s="358">
        <f>'Bugetul cererii de finanțare'!I58</f>
        <v>0</v>
      </c>
      <c r="D44" s="359"/>
      <c r="E44" s="360">
        <v>0</v>
      </c>
      <c r="F44" s="360">
        <v>0</v>
      </c>
    </row>
    <row r="45" spans="1:9" s="355" customFormat="1" ht="15">
      <c r="A45" s="315" t="s">
        <v>438</v>
      </c>
      <c r="B45" s="316" t="s">
        <v>275</v>
      </c>
      <c r="C45" s="358">
        <f>'Bugetul cererii de finanțare'!I59</f>
        <v>0</v>
      </c>
      <c r="D45" s="359"/>
      <c r="E45" s="360">
        <v>0</v>
      </c>
      <c r="F45" s="360">
        <v>0</v>
      </c>
    </row>
    <row r="46" spans="1:9" s="355" customFormat="1" ht="15">
      <c r="A46" s="315" t="s">
        <v>439</v>
      </c>
      <c r="B46" s="316" t="s">
        <v>348</v>
      </c>
      <c r="C46" s="358">
        <f>'Bugetul cererii de finanțare'!I60</f>
        <v>0</v>
      </c>
      <c r="D46" s="359"/>
      <c r="E46" s="360">
        <v>0</v>
      </c>
      <c r="F46" s="360">
        <v>0</v>
      </c>
    </row>
    <row r="47" spans="1:9" s="355" customFormat="1" ht="15">
      <c r="A47" s="315"/>
      <c r="B47" s="319" t="s">
        <v>276</v>
      </c>
      <c r="C47" s="358">
        <f>C37+C40+C45+C46</f>
        <v>0</v>
      </c>
      <c r="D47" s="359"/>
      <c r="E47" s="443">
        <f>E37+E40+E45+E46</f>
        <v>0</v>
      </c>
      <c r="F47" s="443">
        <f>F37+F40+F45+F46</f>
        <v>0</v>
      </c>
    </row>
    <row r="48" spans="1:9" s="355" customFormat="1" ht="15">
      <c r="A48" s="489" t="s">
        <v>458</v>
      </c>
      <c r="B48" s="490"/>
      <c r="C48" s="490"/>
      <c r="D48" s="490"/>
      <c r="E48" s="490"/>
      <c r="F48" s="490"/>
      <c r="G48" s="490"/>
      <c r="H48" s="491"/>
      <c r="I48" s="433"/>
    </row>
    <row r="49" spans="1:9" s="355" customFormat="1" ht="15">
      <c r="A49" s="315" t="s">
        <v>278</v>
      </c>
      <c r="B49" s="316" t="s">
        <v>352</v>
      </c>
      <c r="C49" s="358">
        <f>'Bugetul cererii de finanțare'!C63</f>
        <v>0</v>
      </c>
      <c r="D49" s="359"/>
      <c r="E49" s="360">
        <v>0</v>
      </c>
      <c r="F49" s="360">
        <v>0</v>
      </c>
    </row>
    <row r="50" spans="1:9" s="355" customFormat="1" ht="15">
      <c r="A50" s="315" t="s">
        <v>441</v>
      </c>
      <c r="B50" s="316" t="s">
        <v>353</v>
      </c>
      <c r="C50" s="358">
        <f>'Bugetul cererii de finanțare'!C64</f>
        <v>0</v>
      </c>
      <c r="D50" s="359"/>
      <c r="E50" s="360">
        <v>0</v>
      </c>
      <c r="F50" s="360">
        <v>0</v>
      </c>
    </row>
    <row r="51" spans="1:9" s="355" customFormat="1" ht="15">
      <c r="A51" s="315"/>
      <c r="B51" s="319" t="s">
        <v>279</v>
      </c>
      <c r="C51" s="358">
        <f>C49+C50</f>
        <v>0</v>
      </c>
      <c r="D51" s="359"/>
      <c r="E51" s="360">
        <f>E49+E50</f>
        <v>0</v>
      </c>
      <c r="F51" s="360">
        <f>F49+F50</f>
        <v>0</v>
      </c>
    </row>
    <row r="52" spans="1:9" s="355" customFormat="1" ht="15">
      <c r="A52" s="323" t="s">
        <v>280</v>
      </c>
      <c r="B52" s="469" t="s">
        <v>442</v>
      </c>
      <c r="C52" s="470"/>
      <c r="D52" s="470"/>
      <c r="E52" s="470"/>
      <c r="F52" s="470"/>
      <c r="G52" s="470"/>
      <c r="H52" s="471"/>
      <c r="I52" s="433"/>
    </row>
    <row r="53" spans="1:9" s="355" customFormat="1" ht="15">
      <c r="A53" s="315" t="s">
        <v>281</v>
      </c>
      <c r="B53" s="316" t="s">
        <v>442</v>
      </c>
      <c r="C53" s="358">
        <f>'Bugetul cererii de finanțare'!C67</f>
        <v>0</v>
      </c>
      <c r="D53" s="359"/>
      <c r="E53" s="360">
        <v>0</v>
      </c>
      <c r="F53" s="360">
        <v>0</v>
      </c>
    </row>
    <row r="54" spans="1:9" s="355" customFormat="1" ht="15">
      <c r="A54" s="315"/>
      <c r="B54" s="319" t="s">
        <v>282</v>
      </c>
      <c r="C54" s="358">
        <f>C53</f>
        <v>0</v>
      </c>
      <c r="D54" s="359"/>
      <c r="E54" s="360">
        <f>E53</f>
        <v>0</v>
      </c>
      <c r="F54" s="360">
        <f>F53</f>
        <v>0</v>
      </c>
    </row>
    <row r="55" spans="1:9" s="355" customFormat="1" ht="15">
      <c r="A55" s="323" t="s">
        <v>333</v>
      </c>
      <c r="B55" s="469" t="s">
        <v>337</v>
      </c>
      <c r="C55" s="470"/>
      <c r="D55" s="470"/>
      <c r="E55" s="470"/>
      <c r="F55" s="470"/>
      <c r="G55" s="470"/>
      <c r="H55" s="471"/>
      <c r="I55" s="433"/>
    </row>
    <row r="56" spans="1:9" s="355" customFormat="1" ht="15">
      <c r="A56" s="315" t="s">
        <v>334</v>
      </c>
      <c r="B56" s="316" t="s">
        <v>337</v>
      </c>
      <c r="C56" s="358">
        <f>'Bugetul cererii de finanțare'!C70</f>
        <v>0</v>
      </c>
      <c r="D56" s="359"/>
      <c r="E56" s="360">
        <v>0</v>
      </c>
      <c r="F56" s="360">
        <v>0</v>
      </c>
    </row>
    <row r="57" spans="1:9" s="355" customFormat="1" ht="15">
      <c r="A57" s="315"/>
      <c r="B57" s="319" t="s">
        <v>335</v>
      </c>
      <c r="C57" s="358">
        <f>C56</f>
        <v>0</v>
      </c>
      <c r="D57" s="359"/>
      <c r="E57" s="360">
        <f>E56</f>
        <v>0</v>
      </c>
      <c r="F57" s="360">
        <f>F56</f>
        <v>0</v>
      </c>
    </row>
    <row r="58" spans="1:9" s="355" customFormat="1" ht="15">
      <c r="A58" s="323" t="s">
        <v>336</v>
      </c>
      <c r="B58" s="469" t="s">
        <v>443</v>
      </c>
      <c r="C58" s="470"/>
      <c r="D58" s="470"/>
      <c r="E58" s="470"/>
      <c r="F58" s="470"/>
      <c r="G58" s="470"/>
      <c r="H58" s="471"/>
      <c r="I58" s="433"/>
    </row>
    <row r="59" spans="1:9" s="355" customFormat="1" ht="15">
      <c r="A59" s="315" t="s">
        <v>338</v>
      </c>
      <c r="B59" s="316" t="s">
        <v>443</v>
      </c>
      <c r="C59" s="358">
        <f>'Bugetul cererii de finanțare'!C73</f>
        <v>0</v>
      </c>
      <c r="D59" s="359"/>
      <c r="E59" s="360">
        <v>0</v>
      </c>
      <c r="F59" s="360">
        <v>0</v>
      </c>
    </row>
    <row r="60" spans="1:9" s="355" customFormat="1" ht="15">
      <c r="A60" s="315"/>
      <c r="B60" s="319" t="s">
        <v>339</v>
      </c>
      <c r="C60" s="358">
        <f>C59</f>
        <v>0</v>
      </c>
      <c r="D60" s="359"/>
      <c r="E60" s="360">
        <f>E59</f>
        <v>0</v>
      </c>
      <c r="F60" s="360">
        <f>F59</f>
        <v>0</v>
      </c>
    </row>
    <row r="61" spans="1:9" s="355" customFormat="1" ht="15">
      <c r="A61" s="323" t="s">
        <v>340</v>
      </c>
      <c r="B61" s="469" t="s">
        <v>361</v>
      </c>
      <c r="C61" s="470"/>
      <c r="D61" s="470"/>
      <c r="E61" s="470"/>
      <c r="F61" s="470"/>
      <c r="G61" s="470"/>
      <c r="H61" s="471"/>
      <c r="I61" s="433"/>
    </row>
    <row r="62" spans="1:9" s="355" customFormat="1" ht="15">
      <c r="A62" s="315" t="s">
        <v>342</v>
      </c>
      <c r="B62" s="316" t="s">
        <v>355</v>
      </c>
      <c r="C62" s="358">
        <f>'Bugetul cererii de finanțare'!C76</f>
        <v>0</v>
      </c>
      <c r="D62" s="359"/>
      <c r="E62" s="360">
        <v>0</v>
      </c>
      <c r="F62" s="360">
        <v>0</v>
      </c>
    </row>
    <row r="63" spans="1:9" s="355" customFormat="1" ht="15">
      <c r="A63" s="315" t="s">
        <v>444</v>
      </c>
      <c r="B63" s="316" t="s">
        <v>356</v>
      </c>
      <c r="C63" s="358">
        <f>'Bugetul cererii de finanțare'!C77</f>
        <v>0</v>
      </c>
      <c r="D63" s="359"/>
      <c r="E63" s="360">
        <v>0</v>
      </c>
      <c r="F63" s="360">
        <v>0</v>
      </c>
    </row>
    <row r="64" spans="1:9" s="355" customFormat="1" ht="15">
      <c r="A64" s="315"/>
      <c r="B64" s="319" t="s">
        <v>341</v>
      </c>
      <c r="C64" s="358">
        <f>C62+C63</f>
        <v>0</v>
      </c>
      <c r="D64" s="359"/>
      <c r="E64" s="360">
        <f>E62+E63</f>
        <v>0</v>
      </c>
      <c r="F64" s="360">
        <f>F62+F63</f>
        <v>0</v>
      </c>
    </row>
    <row r="65" spans="1:9" s="355" customFormat="1" ht="15">
      <c r="A65" s="323" t="s">
        <v>343</v>
      </c>
      <c r="B65" s="469" t="s">
        <v>357</v>
      </c>
      <c r="C65" s="470"/>
      <c r="D65" s="470"/>
      <c r="E65" s="470"/>
      <c r="F65" s="470"/>
      <c r="G65" s="470"/>
      <c r="H65" s="470"/>
      <c r="I65" s="433"/>
    </row>
    <row r="66" spans="1:9" s="355" customFormat="1" ht="15">
      <c r="A66" s="315" t="s">
        <v>344</v>
      </c>
      <c r="B66" s="316" t="s">
        <v>357</v>
      </c>
      <c r="C66" s="358">
        <f>'Bugetul cererii de finanțare'!C80</f>
        <v>0</v>
      </c>
      <c r="D66" s="359"/>
      <c r="E66" s="360">
        <v>0</v>
      </c>
      <c r="F66" s="360">
        <v>0</v>
      </c>
    </row>
    <row r="67" spans="1:9" s="355" customFormat="1" ht="15">
      <c r="A67" s="315"/>
      <c r="B67" s="319" t="s">
        <v>345</v>
      </c>
      <c r="C67" s="358">
        <f>C66</f>
        <v>0</v>
      </c>
      <c r="D67" s="359"/>
      <c r="E67" s="360">
        <f>E66</f>
        <v>0</v>
      </c>
      <c r="F67" s="360">
        <f>F66</f>
        <v>0</v>
      </c>
    </row>
    <row r="68" spans="1:9" s="355" customFormat="1" ht="15">
      <c r="A68" s="323" t="s">
        <v>346</v>
      </c>
      <c r="B68" s="469" t="s">
        <v>445</v>
      </c>
      <c r="C68" s="470"/>
      <c r="D68" s="470"/>
      <c r="E68" s="470"/>
      <c r="F68" s="470"/>
      <c r="G68" s="470"/>
      <c r="H68" s="470"/>
      <c r="I68" s="433"/>
    </row>
    <row r="69" spans="1:9" s="355" customFormat="1" ht="15">
      <c r="A69" s="315" t="s">
        <v>347</v>
      </c>
      <c r="B69" s="316" t="s">
        <v>446</v>
      </c>
      <c r="C69" s="358">
        <f>'Bugetul cererii de finanțare'!C83</f>
        <v>0</v>
      </c>
      <c r="D69" s="359"/>
      <c r="E69" s="360">
        <v>0</v>
      </c>
      <c r="F69" s="360">
        <v>0</v>
      </c>
    </row>
    <row r="70" spans="1:9" s="355" customFormat="1" ht="15">
      <c r="A70" s="315"/>
      <c r="B70" s="319" t="s">
        <v>349</v>
      </c>
      <c r="C70" s="358">
        <f>C69</f>
        <v>0</v>
      </c>
      <c r="D70" s="359"/>
      <c r="E70" s="360">
        <f>E69</f>
        <v>0</v>
      </c>
      <c r="F70" s="360">
        <f>F69</f>
        <v>0</v>
      </c>
    </row>
    <row r="71" spans="1:9" s="355" customFormat="1" ht="15">
      <c r="A71" s="323" t="s">
        <v>350</v>
      </c>
      <c r="B71" s="469" t="s">
        <v>447</v>
      </c>
      <c r="C71" s="470"/>
      <c r="D71" s="470"/>
      <c r="E71" s="470"/>
      <c r="F71" s="470"/>
      <c r="G71" s="470"/>
      <c r="H71" s="470"/>
      <c r="I71" s="433"/>
    </row>
    <row r="72" spans="1:9" s="355" customFormat="1" ht="25.5">
      <c r="A72" s="315" t="s">
        <v>351</v>
      </c>
      <c r="B72" s="316" t="s">
        <v>448</v>
      </c>
      <c r="C72" s="358">
        <f>'Bugetul cererii de finanțare'!C86</f>
        <v>0</v>
      </c>
      <c r="D72" s="359"/>
      <c r="E72" s="360">
        <v>0</v>
      </c>
      <c r="F72" s="360">
        <v>0</v>
      </c>
    </row>
    <row r="73" spans="1:9" s="355" customFormat="1" ht="25.5">
      <c r="A73" s="315" t="s">
        <v>449</v>
      </c>
      <c r="B73" s="316" t="s">
        <v>450</v>
      </c>
      <c r="C73" s="358">
        <f>'Bugetul cererii de finanțare'!C87</f>
        <v>0</v>
      </c>
      <c r="D73" s="359"/>
      <c r="E73" s="360">
        <v>0</v>
      </c>
      <c r="F73" s="360">
        <v>0</v>
      </c>
    </row>
    <row r="74" spans="1:9" s="355" customFormat="1" ht="15">
      <c r="A74" s="315"/>
      <c r="B74" s="435" t="s">
        <v>354</v>
      </c>
      <c r="C74" s="436">
        <f>C72+C73</f>
        <v>0</v>
      </c>
      <c r="D74" s="437"/>
      <c r="E74" s="438">
        <f>E72+E73</f>
        <v>0</v>
      </c>
      <c r="F74" s="438">
        <f>F72+F73</f>
        <v>0</v>
      </c>
    </row>
    <row r="75" spans="1:9" s="355" customFormat="1" ht="15">
      <c r="A75" s="323" t="s">
        <v>451</v>
      </c>
      <c r="B75" s="472" t="s">
        <v>453</v>
      </c>
      <c r="C75" s="473"/>
      <c r="D75" s="473"/>
      <c r="E75" s="473"/>
      <c r="F75" s="473"/>
      <c r="G75" s="473"/>
      <c r="H75" s="474"/>
      <c r="I75" s="434"/>
    </row>
    <row r="76" spans="1:9" s="355" customFormat="1" ht="15">
      <c r="A76" s="315" t="s">
        <v>452</v>
      </c>
      <c r="B76" s="439" t="s">
        <v>453</v>
      </c>
      <c r="C76" s="440">
        <f>'Bugetul cererii de finanțare'!C90</f>
        <v>0</v>
      </c>
      <c r="D76" s="441"/>
      <c r="E76" s="360">
        <v>0</v>
      </c>
      <c r="F76" s="360">
        <v>0</v>
      </c>
    </row>
    <row r="77" spans="1:9" s="355" customFormat="1" ht="15">
      <c r="A77" s="315"/>
      <c r="B77" s="319" t="s">
        <v>454</v>
      </c>
      <c r="C77" s="358">
        <f>C76</f>
        <v>0</v>
      </c>
      <c r="D77" s="359"/>
      <c r="E77" s="360">
        <f>E76</f>
        <v>0</v>
      </c>
      <c r="F77" s="360">
        <f>F76</f>
        <v>0</v>
      </c>
    </row>
    <row r="78" spans="1:9" s="355" customFormat="1" ht="15">
      <c r="A78" s="323" t="s">
        <v>455</v>
      </c>
      <c r="B78" s="469" t="s">
        <v>461</v>
      </c>
      <c r="C78" s="470"/>
      <c r="D78" s="470"/>
      <c r="E78" s="470"/>
      <c r="F78" s="470"/>
      <c r="G78" s="470"/>
      <c r="H78" s="470"/>
      <c r="I78" s="433"/>
    </row>
    <row r="79" spans="1:9" s="355" customFormat="1" ht="15">
      <c r="A79" s="315" t="s">
        <v>456</v>
      </c>
      <c r="B79" s="316" t="s">
        <v>461</v>
      </c>
      <c r="C79" s="358">
        <f>'Bugetul cererii de finanțare'!C93</f>
        <v>0</v>
      </c>
      <c r="D79" s="359"/>
      <c r="E79" s="360">
        <v>0</v>
      </c>
      <c r="F79" s="360">
        <v>0</v>
      </c>
    </row>
    <row r="80" spans="1:9" s="355" customFormat="1" ht="15">
      <c r="A80" s="315"/>
      <c r="B80" s="319" t="s">
        <v>457</v>
      </c>
      <c r="C80" s="358">
        <f>C79</f>
        <v>0</v>
      </c>
      <c r="D80" s="358"/>
      <c r="E80" s="358">
        <f t="shared" ref="E80:F80" si="2">E79</f>
        <v>0</v>
      </c>
      <c r="F80" s="358">
        <f t="shared" si="2"/>
        <v>0</v>
      </c>
    </row>
    <row r="81" spans="1:8" s="366" customFormat="1" ht="16.5">
      <c r="A81" s="364"/>
      <c r="B81" s="365" t="s">
        <v>283</v>
      </c>
      <c r="C81" s="358">
        <f>'Bugetul cererii de finanțare'!I95</f>
        <v>0</v>
      </c>
      <c r="D81" s="359"/>
      <c r="E81" s="358">
        <f>'Bugetul cererii de finanțare'!K95</f>
        <v>0</v>
      </c>
      <c r="F81" s="358">
        <f>'Bugetul cererii de finanțare'!L95</f>
        <v>0</v>
      </c>
    </row>
    <row r="82" spans="1:8" s="366" customFormat="1" ht="16.5">
      <c r="A82" s="364"/>
      <c r="B82" s="365" t="s">
        <v>322</v>
      </c>
      <c r="C82" s="358">
        <f>'Bugetul cererii de finanțare'!C95+'Bugetul cererii de finanțare'!D95</f>
        <v>0</v>
      </c>
      <c r="D82" s="359"/>
      <c r="E82" s="363">
        <f>E81-E83</f>
        <v>0</v>
      </c>
      <c r="F82" s="363">
        <f>F81-F83</f>
        <v>0</v>
      </c>
    </row>
    <row r="83" spans="1:8" s="366" customFormat="1" ht="16.5">
      <c r="A83" s="364"/>
      <c r="B83" s="365" t="s">
        <v>323</v>
      </c>
      <c r="C83" s="358">
        <f>'Bugetul cererii de finanțare'!F95+'Bugetul cererii de finanțare'!G95</f>
        <v>0</v>
      </c>
      <c r="D83" s="359" t="str">
        <f>IF(E83+F83&lt;&gt;C83,"Eroare!","")</f>
        <v/>
      </c>
      <c r="E83" s="389">
        <v>0</v>
      </c>
      <c r="F83" s="389">
        <v>0</v>
      </c>
    </row>
    <row r="84" spans="1:8" s="309" customFormat="1" ht="15">
      <c r="A84" s="332"/>
      <c r="B84" s="333"/>
      <c r="C84" s="330"/>
      <c r="D84" s="330"/>
      <c r="E84" s="330"/>
      <c r="F84" s="330"/>
      <c r="G84" s="330"/>
      <c r="H84" s="330"/>
    </row>
    <row r="85" spans="1:8" s="401" customFormat="1" ht="15">
      <c r="A85" s="397" t="s">
        <v>285</v>
      </c>
      <c r="B85" s="398" t="s">
        <v>286</v>
      </c>
      <c r="C85" s="399" t="s">
        <v>287</v>
      </c>
      <c r="D85" s="400"/>
      <c r="E85" s="400"/>
      <c r="F85" s="400"/>
      <c r="G85" s="400"/>
      <c r="H85" s="400"/>
    </row>
    <row r="86" spans="1:8" s="401" customFormat="1" ht="15">
      <c r="A86" s="402" t="s">
        <v>124</v>
      </c>
      <c r="B86" s="397" t="s">
        <v>288</v>
      </c>
      <c r="C86" s="403">
        <f>C81</f>
        <v>0</v>
      </c>
      <c r="D86" s="400"/>
      <c r="E86" s="400"/>
      <c r="F86" s="400"/>
      <c r="G86" s="400"/>
      <c r="H86" s="400"/>
    </row>
    <row r="87" spans="1:8" s="401" customFormat="1" ht="15">
      <c r="A87" s="402" t="s">
        <v>289</v>
      </c>
      <c r="B87" s="402" t="s">
        <v>290</v>
      </c>
      <c r="C87" s="404">
        <f>C83</f>
        <v>0</v>
      </c>
      <c r="D87" s="400"/>
      <c r="E87" s="400"/>
      <c r="F87" s="400"/>
      <c r="G87" s="400"/>
      <c r="H87" s="400"/>
    </row>
    <row r="88" spans="1:8" s="401" customFormat="1" ht="15">
      <c r="A88" s="402" t="s">
        <v>291</v>
      </c>
      <c r="B88" s="402" t="s">
        <v>292</v>
      </c>
      <c r="C88" s="404">
        <f>C86-C87</f>
        <v>0</v>
      </c>
      <c r="D88" s="400"/>
      <c r="E88" s="400"/>
      <c r="F88" s="400"/>
      <c r="G88" s="400"/>
      <c r="H88" s="400"/>
    </row>
    <row r="89" spans="1:8" s="401" customFormat="1" ht="15">
      <c r="A89" s="402" t="s">
        <v>125</v>
      </c>
      <c r="B89" s="397" t="s">
        <v>293</v>
      </c>
      <c r="C89" s="403">
        <f>SUM(C90:C91)</f>
        <v>0</v>
      </c>
      <c r="D89" s="400"/>
      <c r="E89" s="400"/>
      <c r="F89" s="400"/>
      <c r="G89" s="400"/>
      <c r="H89" s="400"/>
    </row>
    <row r="90" spans="1:8" s="401" customFormat="1" ht="15">
      <c r="A90" s="402" t="s">
        <v>294</v>
      </c>
      <c r="B90" s="402" t="s">
        <v>295</v>
      </c>
      <c r="C90" s="405">
        <v>0</v>
      </c>
      <c r="D90" s="406" t="str">
        <f>IF(C90&lt;C88*0.1,"!!! Contribuția la cheltuielile eligibile nu este de minimum 50%","")</f>
        <v/>
      </c>
      <c r="E90" s="407"/>
      <c r="F90" s="400"/>
      <c r="G90" s="400"/>
      <c r="H90" s="400"/>
    </row>
    <row r="91" spans="1:8" s="401" customFormat="1" ht="15">
      <c r="A91" s="402" t="s">
        <v>296</v>
      </c>
      <c r="B91" s="402" t="s">
        <v>297</v>
      </c>
      <c r="C91" s="404">
        <f>C87</f>
        <v>0</v>
      </c>
      <c r="D91" s="400"/>
      <c r="E91" s="400"/>
      <c r="F91" s="400"/>
      <c r="G91" s="400"/>
      <c r="H91" s="400"/>
    </row>
    <row r="92" spans="1:8" s="401" customFormat="1" ht="15">
      <c r="A92" s="402" t="s">
        <v>129</v>
      </c>
      <c r="B92" s="397" t="s">
        <v>298</v>
      </c>
      <c r="C92" s="403">
        <f>C86-C89</f>
        <v>0</v>
      </c>
      <c r="D92" s="400"/>
      <c r="E92" s="400"/>
      <c r="F92" s="400"/>
      <c r="G92" s="400"/>
      <c r="H92" s="400"/>
    </row>
    <row r="93" spans="1:8" s="370" customFormat="1">
      <c r="A93" s="367"/>
      <c r="B93" s="371"/>
      <c r="C93" s="368"/>
      <c r="D93" s="369"/>
      <c r="E93" s="351"/>
      <c r="F93" s="351"/>
    </row>
    <row r="94" spans="1:8" s="390" customFormat="1">
      <c r="A94" s="500" t="s">
        <v>306</v>
      </c>
      <c r="B94" s="500"/>
      <c r="C94" s="501" t="s">
        <v>301</v>
      </c>
      <c r="D94" s="502" t="s">
        <v>302</v>
      </c>
      <c r="E94" s="503" t="s">
        <v>231</v>
      </c>
      <c r="F94" s="503"/>
      <c r="G94" s="408"/>
      <c r="H94" s="408"/>
    </row>
    <row r="95" spans="1:8" s="372" customFormat="1">
      <c r="A95" s="500"/>
      <c r="B95" s="500"/>
      <c r="C95" s="501"/>
      <c r="D95" s="502"/>
      <c r="E95" s="352" t="s">
        <v>303</v>
      </c>
      <c r="F95" s="352" t="s">
        <v>304</v>
      </c>
    </row>
    <row r="96" spans="1:8" s="375" customFormat="1">
      <c r="A96" s="468" t="s">
        <v>307</v>
      </c>
      <c r="B96" s="468"/>
      <c r="C96" s="373">
        <f>'Bugetul cererii de finanțare'!C99</f>
        <v>0</v>
      </c>
      <c r="D96" s="359" t="str">
        <f>IF(E96+F96&lt;&gt;C96,"Eroare!","")</f>
        <v/>
      </c>
      <c r="E96" s="374">
        <f>E81</f>
        <v>0</v>
      </c>
      <c r="F96" s="374">
        <f>F81</f>
        <v>0</v>
      </c>
    </row>
    <row r="97" spans="1:8" s="375" customFormat="1">
      <c r="A97" s="468" t="s">
        <v>308</v>
      </c>
      <c r="B97" s="468"/>
      <c r="C97" s="373">
        <f>'Bugetul cererii de finanțare'!C103+'Bugetul cererii de finanțare'!C104</f>
        <v>0</v>
      </c>
      <c r="D97" s="359" t="str">
        <f>IF(E97+F97&lt;&gt;C97,"Eroare!","")</f>
        <v/>
      </c>
      <c r="E97" s="374">
        <f>SUM(E98:E99)</f>
        <v>0</v>
      </c>
      <c r="F97" s="374">
        <f>SUM(F98:F99)</f>
        <v>0</v>
      </c>
    </row>
    <row r="98" spans="1:8" s="372" customFormat="1">
      <c r="A98" s="496" t="s">
        <v>309</v>
      </c>
      <c r="B98" s="496"/>
      <c r="C98" s="373"/>
      <c r="D98" s="359"/>
      <c r="E98" s="360">
        <v>0</v>
      </c>
      <c r="F98" s="360">
        <v>0</v>
      </c>
    </row>
    <row r="99" spans="1:8" s="372" customFormat="1">
      <c r="A99" s="496" t="s">
        <v>310</v>
      </c>
      <c r="B99" s="496"/>
      <c r="C99" s="373"/>
      <c r="D99" s="359"/>
      <c r="E99" s="360">
        <v>0</v>
      </c>
      <c r="F99" s="360">
        <v>0</v>
      </c>
    </row>
    <row r="100" spans="1:8" s="375" customFormat="1">
      <c r="A100" s="468" t="s">
        <v>298</v>
      </c>
      <c r="B100" s="468"/>
      <c r="C100" s="373">
        <f>'Bugetul cererii de finanțare'!C105</f>
        <v>0</v>
      </c>
      <c r="D100" s="359" t="str">
        <f>IF(E100+F100&lt;&gt;C100,"Eroare!","")</f>
        <v/>
      </c>
      <c r="E100" s="374">
        <f>E96-E97</f>
        <v>0</v>
      </c>
      <c r="F100" s="374">
        <f>F96-F97</f>
        <v>0</v>
      </c>
    </row>
    <row r="101" spans="1:8" s="353" customFormat="1" ht="15">
      <c r="A101" s="497" t="s">
        <v>311</v>
      </c>
      <c r="B101" s="497"/>
      <c r="C101" s="497"/>
      <c r="D101" s="369"/>
      <c r="E101" s="351"/>
      <c r="F101" s="351"/>
    </row>
    <row r="102" spans="1:8" s="377" customFormat="1" ht="15" customHeight="1">
      <c r="A102" s="498" t="s">
        <v>312</v>
      </c>
      <c r="B102" s="499"/>
      <c r="C102" s="376" t="s">
        <v>68</v>
      </c>
      <c r="D102" s="388" t="s">
        <v>303</v>
      </c>
      <c r="E102" s="388" t="s">
        <v>304</v>
      </c>
      <c r="F102" s="388" t="s">
        <v>305</v>
      </c>
      <c r="G102" s="388" t="s">
        <v>362</v>
      </c>
      <c r="H102" s="388" t="s">
        <v>363</v>
      </c>
    </row>
    <row r="103" spans="1:8" s="377" customFormat="1" ht="15" customHeight="1">
      <c r="A103" s="466" t="s">
        <v>313</v>
      </c>
      <c r="B103" s="467"/>
      <c r="C103" s="359">
        <f>SUM(D103:F103)</f>
        <v>0</v>
      </c>
      <c r="D103" s="374">
        <f>E99</f>
        <v>0</v>
      </c>
      <c r="E103" s="374">
        <f>F99</f>
        <v>0</v>
      </c>
      <c r="F103" s="374"/>
      <c r="G103" s="374"/>
      <c r="H103" s="374"/>
    </row>
    <row r="104" spans="1:8" s="377" customFormat="1" ht="15" customHeight="1">
      <c r="A104" s="466" t="s">
        <v>314</v>
      </c>
      <c r="B104" s="467"/>
      <c r="C104" s="359">
        <f>SUM(D104:F104,D109:F109)</f>
        <v>0</v>
      </c>
      <c r="D104" s="360">
        <v>0</v>
      </c>
      <c r="E104" s="360">
        <v>0</v>
      </c>
      <c r="F104" s="360">
        <v>0</v>
      </c>
      <c r="G104" s="360">
        <v>0</v>
      </c>
      <c r="H104" s="360">
        <v>0</v>
      </c>
    </row>
    <row r="105" spans="1:8" s="377" customFormat="1" ht="15" customHeight="1">
      <c r="A105" s="466" t="s">
        <v>315</v>
      </c>
      <c r="B105" s="467"/>
      <c r="C105" s="359">
        <f>SUM(D105:F105,D110:F110)</f>
        <v>0</v>
      </c>
      <c r="D105" s="360">
        <v>0</v>
      </c>
      <c r="E105" s="360">
        <v>0</v>
      </c>
      <c r="F105" s="360">
        <v>0</v>
      </c>
      <c r="G105" s="360">
        <v>0</v>
      </c>
      <c r="H105" s="360">
        <v>0</v>
      </c>
    </row>
    <row r="106" spans="1:8" s="379" customFormat="1" ht="15" customHeight="1">
      <c r="A106" s="492" t="s">
        <v>316</v>
      </c>
      <c r="B106" s="493"/>
      <c r="C106" s="359">
        <f>SUM(D106:F106,D111:F111)</f>
        <v>0</v>
      </c>
      <c r="D106" s="374">
        <f>D105+D104</f>
        <v>0</v>
      </c>
      <c r="E106" s="374">
        <f>E105+E104</f>
        <v>0</v>
      </c>
      <c r="F106" s="374">
        <f>F105+F104</f>
        <v>0</v>
      </c>
      <c r="G106" s="374">
        <f>G105+G104</f>
        <v>0</v>
      </c>
      <c r="H106" s="374">
        <f>H105+H104</f>
        <v>0</v>
      </c>
    </row>
    <row r="107" spans="1:8" s="353" customFormat="1" ht="15">
      <c r="A107" s="380"/>
      <c r="B107" s="381"/>
      <c r="C107" s="368"/>
      <c r="D107" s="388" t="s">
        <v>317</v>
      </c>
      <c r="E107" s="388" t="s">
        <v>318</v>
      </c>
      <c r="F107" s="388" t="s">
        <v>319</v>
      </c>
      <c r="G107" s="388" t="s">
        <v>364</v>
      </c>
      <c r="H107" s="388" t="s">
        <v>365</v>
      </c>
    </row>
    <row r="108" spans="1:8" s="353" customFormat="1" ht="15">
      <c r="A108" s="380"/>
      <c r="B108" s="381"/>
      <c r="C108" s="368"/>
      <c r="D108" s="378"/>
      <c r="E108" s="378"/>
      <c r="F108" s="378"/>
      <c r="G108" s="374"/>
      <c r="H108" s="374"/>
    </row>
    <row r="109" spans="1:8" s="353" customFormat="1" ht="15">
      <c r="A109" s="380"/>
      <c r="B109" s="381"/>
      <c r="C109" s="368"/>
      <c r="D109" s="360">
        <v>0</v>
      </c>
      <c r="E109" s="360">
        <v>0</v>
      </c>
      <c r="F109" s="360">
        <v>0</v>
      </c>
      <c r="G109" s="360">
        <v>0</v>
      </c>
      <c r="H109" s="360">
        <v>0</v>
      </c>
    </row>
    <row r="110" spans="1:8" s="353" customFormat="1" ht="15">
      <c r="A110" s="380"/>
      <c r="B110" s="381"/>
      <c r="C110" s="368"/>
      <c r="D110" s="360">
        <v>0</v>
      </c>
      <c r="E110" s="360">
        <v>0</v>
      </c>
      <c r="F110" s="360">
        <v>0</v>
      </c>
      <c r="G110" s="360">
        <v>0</v>
      </c>
      <c r="H110" s="360">
        <v>0</v>
      </c>
    </row>
    <row r="111" spans="1:8" s="353" customFormat="1" ht="15">
      <c r="A111" s="380"/>
      <c r="B111" s="381"/>
      <c r="C111" s="368"/>
      <c r="D111" s="374">
        <f>D110+D109</f>
        <v>0</v>
      </c>
      <c r="E111" s="374">
        <f>E110+E109</f>
        <v>0</v>
      </c>
      <c r="F111" s="374">
        <f>F110+F109</f>
        <v>0</v>
      </c>
      <c r="G111" s="374">
        <f>G110+G109</f>
        <v>0</v>
      </c>
      <c r="H111" s="374">
        <f>H110+H109</f>
        <v>0</v>
      </c>
    </row>
  </sheetData>
  <mergeCells count="43">
    <mergeCell ref="A106:B106"/>
    <mergeCell ref="A96:B96"/>
    <mergeCell ref="B9:F9"/>
    <mergeCell ref="B15:F15"/>
    <mergeCell ref="B18:F18"/>
    <mergeCell ref="B28:F28"/>
    <mergeCell ref="B36:F36"/>
    <mergeCell ref="A98:B98"/>
    <mergeCell ref="A99:B99"/>
    <mergeCell ref="A100:B100"/>
    <mergeCell ref="A101:C101"/>
    <mergeCell ref="A102:B102"/>
    <mergeCell ref="A94:B95"/>
    <mergeCell ref="C94:C95"/>
    <mergeCell ref="D94:D95"/>
    <mergeCell ref="E94:F94"/>
    <mergeCell ref="A104:B104"/>
    <mergeCell ref="A105:B105"/>
    <mergeCell ref="A4:F4"/>
    <mergeCell ref="A5:F5"/>
    <mergeCell ref="B6:C6"/>
    <mergeCell ref="A7:A8"/>
    <mergeCell ref="B7:B8"/>
    <mergeCell ref="C7:C8"/>
    <mergeCell ref="D7:D8"/>
    <mergeCell ref="A48:H48"/>
    <mergeCell ref="B52:H52"/>
    <mergeCell ref="G1:H2"/>
    <mergeCell ref="A2:F2"/>
    <mergeCell ref="E7:F7"/>
    <mergeCell ref="A103:B103"/>
    <mergeCell ref="A97:B97"/>
    <mergeCell ref="B55:H55"/>
    <mergeCell ref="B58:H58"/>
    <mergeCell ref="B61:H61"/>
    <mergeCell ref="B78:H78"/>
    <mergeCell ref="B75:H75"/>
    <mergeCell ref="B71:H71"/>
    <mergeCell ref="B68:H68"/>
    <mergeCell ref="B65:H65"/>
    <mergeCell ref="A1:F1"/>
    <mergeCell ref="B3:F3"/>
    <mergeCell ref="G3:H3"/>
  </mergeCells>
  <pageMargins left="0.70866141732283472" right="0.70866141732283472" top="0.51181102362204722" bottom="0.23622047244094491" header="0.31496062992125984" footer="0.31496062992125984"/>
  <pageSetup paperSize="9" scale="9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B52" sqref="B52"/>
    </sheetView>
  </sheetViews>
  <sheetFormatPr defaultColWidth="8" defaultRowHeight="14.25" zeroHeight="1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75">
      <c r="A1" s="475" t="s">
        <v>154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46" t="s">
        <v>418</v>
      </c>
      <c r="Q1" s="504"/>
      <c r="R1" s="64"/>
    </row>
    <row r="2" spans="1:18" s="65" customFormat="1" ht="23.25">
      <c r="A2" s="479" t="s">
        <v>230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511"/>
      <c r="P2" s="448"/>
      <c r="Q2" s="505"/>
      <c r="R2" s="64"/>
    </row>
    <row r="3" spans="1:18" s="65" customFormat="1" ht="19.5" customHeight="1">
      <c r="A3" s="411"/>
      <c r="B3" s="479" t="str">
        <f>'Planul investițional'!$B$3</f>
        <v>Asociația Grupul Local Pescaresc Dunarea Veche - Bratul Macin</v>
      </c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  <c r="P3" s="412"/>
      <c r="Q3" s="413"/>
      <c r="R3" s="64"/>
    </row>
    <row r="4" spans="1:18" s="65" customFormat="1" ht="15.75" customHeight="1">
      <c r="A4" s="509" t="s">
        <v>216</v>
      </c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64"/>
    </row>
    <row r="5" spans="1:18" s="65" customFormat="1" ht="14.25" customHeight="1">
      <c r="A5" s="66"/>
      <c r="B5" s="67"/>
      <c r="C5" s="68"/>
      <c r="D5" s="69"/>
      <c r="E5" s="506" t="s">
        <v>28</v>
      </c>
      <c r="F5" s="506"/>
      <c r="G5" s="506"/>
      <c r="H5" s="506"/>
      <c r="I5" s="506" t="s">
        <v>29</v>
      </c>
      <c r="J5" s="506"/>
      <c r="K5" s="506"/>
      <c r="L5" s="506"/>
      <c r="M5" s="507" t="s">
        <v>202</v>
      </c>
      <c r="N5" s="507" t="s">
        <v>203</v>
      </c>
      <c r="O5" s="507" t="s">
        <v>204</v>
      </c>
      <c r="P5" s="507" t="s">
        <v>201</v>
      </c>
      <c r="Q5" s="518" t="s">
        <v>205</v>
      </c>
      <c r="R5" s="64"/>
    </row>
    <row r="6" spans="1:18" s="65" customFormat="1" ht="25.5" customHeight="1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508"/>
      <c r="N6" s="508"/>
      <c r="O6" s="508"/>
      <c r="P6" s="508"/>
      <c r="Q6" s="519"/>
      <c r="R6" s="64"/>
    </row>
    <row r="7" spans="1:18" s="65" customFormat="1" ht="18" customHeight="1">
      <c r="A7" s="509" t="s">
        <v>74</v>
      </c>
      <c r="B7" s="510"/>
      <c r="C7" s="510"/>
      <c r="D7" s="510"/>
      <c r="E7" s="510"/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64"/>
    </row>
    <row r="8" spans="1:18" ht="18" customHeight="1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96"/>
      <c r="R8" s="73"/>
    </row>
    <row r="9" spans="1:18" ht="18" customHeight="1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96"/>
      <c r="R9" s="73"/>
    </row>
    <row r="10" spans="1:18" ht="18" customHeight="1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96"/>
      <c r="R10" s="73"/>
    </row>
    <row r="11" spans="1:18" ht="18" customHeight="1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96"/>
      <c r="R11" s="73"/>
    </row>
    <row r="12" spans="1:18" ht="18" customHeight="1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96"/>
      <c r="R12" s="73"/>
    </row>
    <row r="13" spans="1:18" ht="18" customHeight="1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96"/>
      <c r="R13" s="73"/>
    </row>
    <row r="14" spans="1:18" ht="18" customHeight="1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96"/>
      <c r="R14" s="73"/>
    </row>
    <row r="15" spans="1:18" ht="18" customHeight="1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96"/>
      <c r="R15" s="73"/>
    </row>
    <row r="16" spans="1:18" ht="18" customHeight="1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96"/>
      <c r="R16" s="73"/>
    </row>
    <row r="17" spans="1:18" ht="18" customHeight="1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96"/>
      <c r="R17" s="73"/>
    </row>
    <row r="18" spans="1:18" ht="18" customHeight="1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96"/>
      <c r="R18" s="73"/>
    </row>
    <row r="19" spans="1:18" ht="18" customHeight="1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96"/>
      <c r="R19" s="73"/>
    </row>
    <row r="20" spans="1:18" s="65" customFormat="1" ht="18" customHeight="1">
      <c r="A20" s="509" t="s">
        <v>135</v>
      </c>
      <c r="B20" s="510"/>
      <c r="C20" s="510"/>
      <c r="D20" s="510"/>
      <c r="E20" s="510"/>
      <c r="F20" s="510"/>
      <c r="G20" s="510"/>
      <c r="H20" s="510"/>
      <c r="I20" s="510"/>
      <c r="J20" s="510"/>
      <c r="K20" s="510"/>
      <c r="L20" s="510"/>
      <c r="M20" s="510"/>
      <c r="N20" s="510"/>
      <c r="O20" s="510"/>
      <c r="P20" s="510"/>
      <c r="Q20" s="510"/>
      <c r="R20" s="64"/>
    </row>
    <row r="21" spans="1:18" ht="18" customHeight="1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>SUM($C$8*Q8)</f>
        <v>0</v>
      </c>
      <c r="R21" s="73"/>
    </row>
    <row r="22" spans="1:18" ht="18" customHeight="1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4">C9*E9</f>
        <v>0</v>
      </c>
      <c r="F22" s="56">
        <f t="shared" ref="F22:F32" si="5">C9*F9</f>
        <v>0</v>
      </c>
      <c r="G22" s="56">
        <f t="shared" ref="G22:G32" si="6">C9*G9</f>
        <v>0</v>
      </c>
      <c r="H22" s="56">
        <f t="shared" ref="H22:H32" si="7">C9*H9</f>
        <v>0</v>
      </c>
      <c r="I22" s="56">
        <f t="shared" ref="I22:I32" si="8">C9*I9</f>
        <v>0</v>
      </c>
      <c r="J22" s="56">
        <f t="shared" ref="J22:J32" si="9">C9*J9</f>
        <v>0</v>
      </c>
      <c r="K22" s="56">
        <f t="shared" ref="K22:K32" si="10">C9*K9</f>
        <v>0</v>
      </c>
      <c r="L22" s="56">
        <f t="shared" ref="L22:L32" si="11">C9*L9</f>
        <v>0</v>
      </c>
      <c r="M22" s="56">
        <f t="shared" ref="M22:M32" si="12">SUM(E22:H22)</f>
        <v>0</v>
      </c>
      <c r="N22" s="56">
        <f t="shared" ref="N22:N32" si="13">SUM(I22:L22)</f>
        <v>0</v>
      </c>
      <c r="O22" s="56">
        <f>SUM($C$9*O9)</f>
        <v>0</v>
      </c>
      <c r="P22" s="56">
        <f>SUM($C$9*P9)</f>
        <v>0</v>
      </c>
      <c r="Q22" s="56">
        <f>SUM($C$9*Q9)</f>
        <v>0</v>
      </c>
      <c r="R22" s="73"/>
    </row>
    <row r="23" spans="1:18" ht="18" customHeight="1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4"/>
        <v>0</v>
      </c>
      <c r="F23" s="56">
        <f t="shared" si="5"/>
        <v>0</v>
      </c>
      <c r="G23" s="56">
        <f t="shared" si="6"/>
        <v>0</v>
      </c>
      <c r="H23" s="56">
        <f t="shared" si="7"/>
        <v>0</v>
      </c>
      <c r="I23" s="56">
        <f t="shared" si="8"/>
        <v>0</v>
      </c>
      <c r="J23" s="56">
        <f t="shared" si="9"/>
        <v>0</v>
      </c>
      <c r="K23" s="56">
        <f t="shared" si="10"/>
        <v>0</v>
      </c>
      <c r="L23" s="56">
        <f t="shared" si="11"/>
        <v>0</v>
      </c>
      <c r="M23" s="56">
        <f t="shared" si="12"/>
        <v>0</v>
      </c>
      <c r="N23" s="56">
        <f t="shared" si="13"/>
        <v>0</v>
      </c>
      <c r="O23" s="56">
        <f>SUM($C$10*O10)</f>
        <v>0</v>
      </c>
      <c r="P23" s="56">
        <f>SUM($C$10*P10)</f>
        <v>0</v>
      </c>
      <c r="Q23" s="56">
        <f>SUM($C$10*Q10)</f>
        <v>0</v>
      </c>
      <c r="R23" s="73"/>
    </row>
    <row r="24" spans="1:18" ht="18" customHeight="1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4"/>
        <v>0</v>
      </c>
      <c r="F24" s="56">
        <f t="shared" si="5"/>
        <v>0</v>
      </c>
      <c r="G24" s="56">
        <f t="shared" si="6"/>
        <v>0</v>
      </c>
      <c r="H24" s="56">
        <f t="shared" si="7"/>
        <v>0</v>
      </c>
      <c r="I24" s="56">
        <f t="shared" si="8"/>
        <v>0</v>
      </c>
      <c r="J24" s="56"/>
      <c r="K24" s="56">
        <f t="shared" si="10"/>
        <v>0</v>
      </c>
      <c r="L24" s="56">
        <f t="shared" si="11"/>
        <v>0</v>
      </c>
      <c r="M24" s="56">
        <f t="shared" si="12"/>
        <v>0</v>
      </c>
      <c r="N24" s="56">
        <f t="shared" si="13"/>
        <v>0</v>
      </c>
      <c r="O24" s="56">
        <f>SUM($C$11*O11)</f>
        <v>0</v>
      </c>
      <c r="P24" s="56">
        <f>SUM($C$11*P11)</f>
        <v>0</v>
      </c>
      <c r="Q24" s="56">
        <f>SUM($C$11*Q11)</f>
        <v>0</v>
      </c>
      <c r="R24" s="73"/>
    </row>
    <row r="25" spans="1:18" ht="18" customHeight="1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4">$C$12*F12</f>
        <v>0</v>
      </c>
      <c r="G25" s="56">
        <f t="shared" si="14"/>
        <v>0</v>
      </c>
      <c r="H25" s="56">
        <f t="shared" si="14"/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 t="shared" si="12"/>
        <v>0</v>
      </c>
      <c r="N25" s="56">
        <f t="shared" si="13"/>
        <v>0</v>
      </c>
      <c r="O25" s="56">
        <f>SUM($C$12*O12)</f>
        <v>0</v>
      </c>
      <c r="P25" s="56">
        <f>SUM($C$12*P12)</f>
        <v>0</v>
      </c>
      <c r="Q25" s="56">
        <f>SUM($C$12*Q12)</f>
        <v>0</v>
      </c>
      <c r="R25" s="73"/>
    </row>
    <row r="26" spans="1:18" ht="18" customHeight="1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15">$C$13*F13</f>
        <v>0</v>
      </c>
      <c r="G26" s="56">
        <f t="shared" si="15"/>
        <v>0</v>
      </c>
      <c r="H26" s="56">
        <f t="shared" si="15"/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 t="shared" si="12"/>
        <v>0</v>
      </c>
      <c r="N26" s="56">
        <f t="shared" si="13"/>
        <v>0</v>
      </c>
      <c r="O26" s="56">
        <f>SUM($C$13*O13)</f>
        <v>0</v>
      </c>
      <c r="P26" s="56">
        <f>SUM($C$13*P13)</f>
        <v>0</v>
      </c>
      <c r="Q26" s="56">
        <f>SUM($C$13*Q13)</f>
        <v>0</v>
      </c>
      <c r="R26" s="73"/>
    </row>
    <row r="27" spans="1:18" ht="18" customHeight="1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4"/>
        <v>0</v>
      </c>
      <c r="F27" s="56">
        <f t="shared" si="5"/>
        <v>0</v>
      </c>
      <c r="G27" s="56">
        <f t="shared" si="6"/>
        <v>0</v>
      </c>
      <c r="H27" s="56">
        <f t="shared" si="7"/>
        <v>0</v>
      </c>
      <c r="I27" s="56">
        <f t="shared" si="8"/>
        <v>0</v>
      </c>
      <c r="J27" s="56">
        <f t="shared" si="9"/>
        <v>0</v>
      </c>
      <c r="K27" s="56">
        <f t="shared" si="10"/>
        <v>0</v>
      </c>
      <c r="L27" s="56">
        <f t="shared" si="11"/>
        <v>0</v>
      </c>
      <c r="M27" s="56">
        <f t="shared" si="12"/>
        <v>0</v>
      </c>
      <c r="N27" s="56">
        <f t="shared" si="13"/>
        <v>0</v>
      </c>
      <c r="O27" s="56">
        <f>SUM($C$14*O14)</f>
        <v>0</v>
      </c>
      <c r="P27" s="56">
        <f>SUM($C$14*P14)</f>
        <v>0</v>
      </c>
      <c r="Q27" s="56">
        <f>SUM($C$14*Q14)</f>
        <v>0</v>
      </c>
      <c r="R27" s="73"/>
    </row>
    <row r="28" spans="1:18" ht="18" customHeight="1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4"/>
        <v>0</v>
      </c>
      <c r="F28" s="56">
        <f t="shared" si="5"/>
        <v>0</v>
      </c>
      <c r="G28" s="56">
        <f t="shared" si="6"/>
        <v>0</v>
      </c>
      <c r="H28" s="56">
        <f t="shared" si="7"/>
        <v>0</v>
      </c>
      <c r="I28" s="56">
        <f t="shared" si="8"/>
        <v>0</v>
      </c>
      <c r="J28" s="56">
        <f t="shared" si="9"/>
        <v>0</v>
      </c>
      <c r="K28" s="56">
        <f t="shared" si="10"/>
        <v>0</v>
      </c>
      <c r="L28" s="56">
        <f t="shared" si="11"/>
        <v>0</v>
      </c>
      <c r="M28" s="56">
        <f t="shared" si="12"/>
        <v>0</v>
      </c>
      <c r="N28" s="56">
        <f t="shared" si="13"/>
        <v>0</v>
      </c>
      <c r="O28" s="56">
        <f>SUM($C$15*O15)</f>
        <v>0</v>
      </c>
      <c r="P28" s="56">
        <f>SUM($C$15*P15)</f>
        <v>0</v>
      </c>
      <c r="Q28" s="56">
        <f>SUM($C$15*Q15)</f>
        <v>0</v>
      </c>
      <c r="R28" s="73"/>
    </row>
    <row r="29" spans="1:18" s="76" customFormat="1" ht="18" customHeight="1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4"/>
        <v>0</v>
      </c>
      <c r="F29" s="56">
        <f t="shared" si="5"/>
        <v>0</v>
      </c>
      <c r="G29" s="56">
        <f t="shared" si="6"/>
        <v>0</v>
      </c>
      <c r="H29" s="56">
        <f t="shared" si="7"/>
        <v>0</v>
      </c>
      <c r="I29" s="56">
        <f t="shared" si="8"/>
        <v>0</v>
      </c>
      <c r="J29" s="56">
        <f t="shared" si="9"/>
        <v>0</v>
      </c>
      <c r="K29" s="56">
        <f t="shared" si="10"/>
        <v>0</v>
      </c>
      <c r="L29" s="56">
        <f t="shared" si="11"/>
        <v>0</v>
      </c>
      <c r="M29" s="56">
        <f t="shared" si="12"/>
        <v>0</v>
      </c>
      <c r="N29" s="56">
        <f t="shared" si="13"/>
        <v>0</v>
      </c>
      <c r="O29" s="56">
        <f>SUM($C$16*O16)</f>
        <v>0</v>
      </c>
      <c r="P29" s="56">
        <f>SUM($C$16*P16)</f>
        <v>0</v>
      </c>
      <c r="Q29" s="56">
        <f>SUM($C$16*Q16)</f>
        <v>0</v>
      </c>
      <c r="R29" s="75"/>
    </row>
    <row r="30" spans="1:18" s="76" customFormat="1" ht="18" customHeight="1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4"/>
        <v>0</v>
      </c>
      <c r="F30" s="56">
        <f t="shared" si="5"/>
        <v>0</v>
      </c>
      <c r="G30" s="56">
        <f t="shared" si="6"/>
        <v>0</v>
      </c>
      <c r="H30" s="56">
        <f t="shared" si="7"/>
        <v>0</v>
      </c>
      <c r="I30" s="56">
        <f t="shared" si="8"/>
        <v>0</v>
      </c>
      <c r="J30" s="56">
        <f t="shared" si="9"/>
        <v>0</v>
      </c>
      <c r="K30" s="56">
        <f t="shared" si="10"/>
        <v>0</v>
      </c>
      <c r="L30" s="56">
        <f t="shared" si="11"/>
        <v>0</v>
      </c>
      <c r="M30" s="56">
        <f t="shared" si="12"/>
        <v>0</v>
      </c>
      <c r="N30" s="56">
        <f t="shared" si="13"/>
        <v>0</v>
      </c>
      <c r="O30" s="56">
        <f>SUM($C$17*O17)</f>
        <v>0</v>
      </c>
      <c r="P30" s="56">
        <f>SUM($C$17*P17)</f>
        <v>0</v>
      </c>
      <c r="Q30" s="56">
        <f>SUM($C$17*Q17)</f>
        <v>0</v>
      </c>
      <c r="R30" s="75"/>
    </row>
    <row r="31" spans="1:18" s="76" customFormat="1" ht="18" customHeight="1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4"/>
        <v>0</v>
      </c>
      <c r="F31" s="56">
        <f t="shared" si="5"/>
        <v>0</v>
      </c>
      <c r="G31" s="56">
        <f t="shared" si="6"/>
        <v>0</v>
      </c>
      <c r="H31" s="56">
        <f t="shared" si="7"/>
        <v>0</v>
      </c>
      <c r="I31" s="56">
        <f t="shared" si="8"/>
        <v>0</v>
      </c>
      <c r="J31" s="56">
        <f t="shared" si="9"/>
        <v>0</v>
      </c>
      <c r="K31" s="56">
        <f t="shared" si="10"/>
        <v>0</v>
      </c>
      <c r="L31" s="56">
        <f t="shared" si="11"/>
        <v>0</v>
      </c>
      <c r="M31" s="56">
        <f t="shared" si="12"/>
        <v>0</v>
      </c>
      <c r="N31" s="56">
        <f t="shared" si="13"/>
        <v>0</v>
      </c>
      <c r="O31" s="56">
        <f>SUM($C$18*O18)</f>
        <v>0</v>
      </c>
      <c r="P31" s="56">
        <f>SUM($C$18*P18)</f>
        <v>0</v>
      </c>
      <c r="Q31" s="56">
        <f>SUM($C$18*Q18)</f>
        <v>0</v>
      </c>
      <c r="R31" s="75"/>
    </row>
    <row r="32" spans="1:18" s="76" customFormat="1" ht="18" customHeight="1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4"/>
        <v>0</v>
      </c>
      <c r="F32" s="56">
        <f t="shared" si="5"/>
        <v>0</v>
      </c>
      <c r="G32" s="56">
        <f t="shared" si="6"/>
        <v>0</v>
      </c>
      <c r="H32" s="56">
        <f t="shared" si="7"/>
        <v>0</v>
      </c>
      <c r="I32" s="56">
        <f t="shared" si="8"/>
        <v>0</v>
      </c>
      <c r="J32" s="56">
        <f t="shared" si="9"/>
        <v>0</v>
      </c>
      <c r="K32" s="56">
        <f t="shared" si="10"/>
        <v>0</v>
      </c>
      <c r="L32" s="56">
        <f t="shared" si="11"/>
        <v>0</v>
      </c>
      <c r="M32" s="56">
        <f t="shared" si="12"/>
        <v>0</v>
      </c>
      <c r="N32" s="56">
        <f t="shared" si="13"/>
        <v>0</v>
      </c>
      <c r="O32" s="56">
        <f>SUM($C$19*O19)</f>
        <v>0</v>
      </c>
      <c r="P32" s="56">
        <f>SUM($C$19*P19)</f>
        <v>0</v>
      </c>
      <c r="Q32" s="56">
        <f>SUM($C$19*Q19)</f>
        <v>0</v>
      </c>
      <c r="R32" s="75"/>
    </row>
    <row r="33" spans="1:18" s="65" customFormat="1" ht="18" customHeight="1">
      <c r="A33" s="514" t="s">
        <v>52</v>
      </c>
      <c r="B33" s="515"/>
      <c r="C33" s="77"/>
      <c r="D33" s="78" t="s">
        <v>145</v>
      </c>
      <c r="E33" s="77">
        <f>SUM(E21+E22+E23+E24+E25+E26+E27+E28+E29+E30+E31+E32)</f>
        <v>0</v>
      </c>
      <c r="F33" s="77">
        <f t="shared" ref="F33:Q33" si="16">SUM(F21+F22+F23+F24+F25+F26+F27+F28+F29+F30+F31+F32)</f>
        <v>0</v>
      </c>
      <c r="G33" s="77">
        <f t="shared" si="16"/>
        <v>0</v>
      </c>
      <c r="H33" s="77">
        <f t="shared" si="16"/>
        <v>0</v>
      </c>
      <c r="I33" s="77">
        <f t="shared" si="16"/>
        <v>0</v>
      </c>
      <c r="J33" s="77">
        <f t="shared" si="16"/>
        <v>0</v>
      </c>
      <c r="K33" s="77">
        <f t="shared" si="16"/>
        <v>0</v>
      </c>
      <c r="L33" s="77">
        <f t="shared" si="16"/>
        <v>0</v>
      </c>
      <c r="M33" s="77">
        <f t="shared" si="16"/>
        <v>0</v>
      </c>
      <c r="N33" s="77">
        <f t="shared" si="16"/>
        <v>0</v>
      </c>
      <c r="O33" s="77">
        <f>SUM(O21+O22+O23+O24+O25+O26+O27+O28+O29+O30+O31+O32)</f>
        <v>0</v>
      </c>
      <c r="P33" s="77">
        <f t="shared" si="16"/>
        <v>0</v>
      </c>
      <c r="Q33" s="77">
        <f t="shared" si="16"/>
        <v>0</v>
      </c>
      <c r="R33" s="64"/>
    </row>
    <row r="34" spans="1:18" ht="18" customHeight="1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96"/>
      <c r="R34" s="73"/>
    </row>
    <row r="35" spans="1:18" s="65" customFormat="1" ht="18" customHeight="1">
      <c r="A35" s="516" t="s">
        <v>72</v>
      </c>
      <c r="B35" s="517"/>
      <c r="C35" s="77"/>
      <c r="D35" s="78" t="s">
        <v>145</v>
      </c>
      <c r="E35" s="77">
        <f>SUM(E33+E34)</f>
        <v>0</v>
      </c>
      <c r="F35" s="77">
        <f t="shared" ref="F35:Q35" si="17">SUM(F33+F34)</f>
        <v>0</v>
      </c>
      <c r="G35" s="77">
        <f t="shared" si="17"/>
        <v>0</v>
      </c>
      <c r="H35" s="77">
        <f t="shared" si="17"/>
        <v>0</v>
      </c>
      <c r="I35" s="77">
        <f t="shared" si="17"/>
        <v>0</v>
      </c>
      <c r="J35" s="77">
        <f t="shared" si="17"/>
        <v>0</v>
      </c>
      <c r="K35" s="77">
        <f t="shared" si="17"/>
        <v>0</v>
      </c>
      <c r="L35" s="77">
        <f t="shared" si="17"/>
        <v>0</v>
      </c>
      <c r="M35" s="77">
        <f>SUM(M33+M34)</f>
        <v>0</v>
      </c>
      <c r="N35" s="77">
        <f t="shared" si="17"/>
        <v>0</v>
      </c>
      <c r="O35" s="77">
        <f t="shared" si="17"/>
        <v>0</v>
      </c>
      <c r="P35" s="77">
        <f t="shared" si="17"/>
        <v>0</v>
      </c>
      <c r="Q35" s="77">
        <f t="shared" si="17"/>
        <v>0</v>
      </c>
      <c r="R35" s="64"/>
    </row>
    <row r="36" spans="1:18" s="80" customFormat="1" ht="33.75" customHeight="1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18">SUM(E36:H36)</f>
        <v>0</v>
      </c>
      <c r="N36" s="56">
        <f t="shared" ref="N36:N41" si="19">SUM(I36:L36)</f>
        <v>0</v>
      </c>
      <c r="O36" s="55"/>
      <c r="P36" s="55"/>
      <c r="Q36" s="396"/>
      <c r="R36" s="75"/>
    </row>
    <row r="37" spans="1:18" s="80" customFormat="1" ht="48.75" customHeight="1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18"/>
        <v>0</v>
      </c>
      <c r="N37" s="56">
        <f t="shared" si="19"/>
        <v>0</v>
      </c>
      <c r="O37" s="55"/>
      <c r="P37" s="55"/>
      <c r="Q37" s="396"/>
      <c r="R37" s="75"/>
    </row>
    <row r="38" spans="1:18" s="80" customFormat="1" ht="24.75" customHeight="1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18"/>
        <v>0</v>
      </c>
      <c r="N38" s="56">
        <f t="shared" si="19"/>
        <v>0</v>
      </c>
      <c r="O38" s="55"/>
      <c r="P38" s="55"/>
      <c r="Q38" s="396"/>
      <c r="R38" s="75"/>
    </row>
    <row r="39" spans="1:18" s="80" customFormat="1" ht="25.5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18"/>
        <v>0</v>
      </c>
      <c r="N39" s="56">
        <f t="shared" si="19"/>
        <v>0</v>
      </c>
      <c r="O39" s="55"/>
      <c r="P39" s="55"/>
      <c r="Q39" s="396"/>
      <c r="R39" s="75"/>
    </row>
    <row r="40" spans="1:18" s="80" customFormat="1" ht="49.5" customHeight="1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18"/>
        <v>0</v>
      </c>
      <c r="N40" s="56">
        <f t="shared" si="19"/>
        <v>0</v>
      </c>
      <c r="O40" s="55"/>
      <c r="P40" s="55"/>
      <c r="Q40" s="396"/>
      <c r="R40" s="75"/>
    </row>
    <row r="41" spans="1:18" s="80" customFormat="1" ht="31.5" customHeight="1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18"/>
        <v>0</v>
      </c>
      <c r="N41" s="56">
        <f t="shared" si="19"/>
        <v>0</v>
      </c>
      <c r="O41" s="55"/>
      <c r="P41" s="55"/>
      <c r="Q41" s="396"/>
      <c r="R41" s="75"/>
    </row>
    <row r="42" spans="1:18" s="85" customFormat="1" ht="18" customHeight="1" thickBot="1">
      <c r="A42" s="512" t="s">
        <v>54</v>
      </c>
      <c r="B42" s="513"/>
      <c r="C42" s="81"/>
      <c r="D42" s="82" t="s">
        <v>145</v>
      </c>
      <c r="E42" s="81">
        <f>SUM(E35:E41)</f>
        <v>0</v>
      </c>
      <c r="F42" s="81">
        <f t="shared" ref="F42:K42" si="20">SUM(F35:F41)</f>
        <v>0</v>
      </c>
      <c r="G42" s="81">
        <f t="shared" si="20"/>
        <v>0</v>
      </c>
      <c r="H42" s="81">
        <f t="shared" si="20"/>
        <v>0</v>
      </c>
      <c r="I42" s="81">
        <f t="shared" si="20"/>
        <v>0</v>
      </c>
      <c r="J42" s="81">
        <f t="shared" si="20"/>
        <v>0</v>
      </c>
      <c r="K42" s="81">
        <f t="shared" si="20"/>
        <v>0</v>
      </c>
      <c r="L42" s="81">
        <f t="shared" ref="L42:Q42" si="21">SUM(L35:L41)</f>
        <v>0</v>
      </c>
      <c r="M42" s="81">
        <f t="shared" si="21"/>
        <v>0</v>
      </c>
      <c r="N42" s="81">
        <f>SUM(N35:N41)</f>
        <v>0</v>
      </c>
      <c r="O42" s="81">
        <f t="shared" si="21"/>
        <v>0</v>
      </c>
      <c r="P42" s="81">
        <f t="shared" si="21"/>
        <v>0</v>
      </c>
      <c r="Q42" s="81">
        <f t="shared" si="21"/>
        <v>0</v>
      </c>
      <c r="R42" s="84"/>
    </row>
    <row r="43" spans="1:18" s="73" customFormat="1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/>
    <row r="45" spans="1:18"/>
    <row r="46" spans="1:18">
      <c r="B46" s="89"/>
    </row>
    <row r="47" spans="1:18"/>
    <row r="48" spans="1:18">
      <c r="E48" s="91"/>
    </row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</sheetData>
  <mergeCells count="17"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  <mergeCell ref="A1:O1"/>
    <mergeCell ref="P1:Q2"/>
    <mergeCell ref="I5:L5"/>
    <mergeCell ref="M5:M6"/>
    <mergeCell ref="A4:Q4"/>
    <mergeCell ref="A2:O2"/>
    <mergeCell ref="B3:O3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>
    <tabColor indexed="56"/>
    <pageSetUpPr autoPageBreaks="0" fitToPage="1"/>
  </sheetPr>
  <dimension ref="A1:IU179"/>
  <sheetViews>
    <sheetView showGridLines="0" showZeros="0" zoomScale="80" zoomScaleNormal="80" workbookViewId="0">
      <selection sqref="A1:N1"/>
    </sheetView>
  </sheetViews>
  <sheetFormatPr defaultColWidth="8" defaultRowHeight="14.25" zeroHeight="1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>
      <c r="A1" s="520" t="s">
        <v>154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391"/>
      <c r="P1" s="446" t="s">
        <v>419</v>
      </c>
      <c r="Q1" s="96"/>
      <c r="IO1" s="98"/>
      <c r="IP1" s="65"/>
      <c r="IQ1" s="65"/>
      <c r="IR1" s="65"/>
      <c r="IS1" s="65"/>
      <c r="IT1" s="65"/>
      <c r="IU1" s="65"/>
    </row>
    <row r="2" spans="1:255" ht="23.25">
      <c r="A2" s="522" t="s">
        <v>230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4"/>
      <c r="O2" s="392"/>
      <c r="P2" s="448"/>
      <c r="Q2" s="96"/>
      <c r="IO2" s="98"/>
      <c r="IP2" s="65"/>
      <c r="IQ2" s="65"/>
      <c r="IR2" s="65"/>
      <c r="IS2" s="65"/>
      <c r="IT2" s="65"/>
      <c r="IU2" s="65"/>
    </row>
    <row r="3" spans="1:255" ht="21" customHeight="1">
      <c r="A3" s="411"/>
      <c r="B3" s="522" t="str">
        <f>'Prognoza veniturilor'!$B$3</f>
        <v>Asociația Grupul Local Pescaresc Dunarea Veche - Bratul Macin</v>
      </c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412"/>
      <c r="P3" s="412"/>
      <c r="Q3" s="96"/>
      <c r="IO3" s="98"/>
      <c r="IP3" s="65"/>
      <c r="IQ3" s="65"/>
      <c r="IR3" s="65"/>
      <c r="IS3" s="65"/>
      <c r="IT3" s="65"/>
      <c r="IU3" s="65"/>
    </row>
    <row r="4" spans="1:255" ht="30" customHeight="1">
      <c r="A4" s="525" t="s">
        <v>27</v>
      </c>
      <c r="B4" s="526"/>
      <c r="C4" s="526"/>
      <c r="D4" s="526"/>
      <c r="E4" s="526"/>
      <c r="F4" s="526"/>
      <c r="G4" s="526"/>
      <c r="H4" s="526"/>
      <c r="I4" s="526"/>
      <c r="J4" s="526"/>
      <c r="K4" s="526"/>
      <c r="L4" s="526"/>
      <c r="M4" s="526"/>
      <c r="N4" s="526"/>
      <c r="O4" s="526"/>
      <c r="P4" s="526"/>
      <c r="Q4" s="96"/>
      <c r="IO4" s="98"/>
      <c r="IP4" s="65"/>
      <c r="IQ4" s="65"/>
      <c r="IR4" s="65"/>
      <c r="IS4" s="65"/>
      <c r="IT4" s="65"/>
      <c r="IU4" s="65"/>
    </row>
    <row r="5" spans="1:255" ht="30" customHeight="1">
      <c r="A5" s="66"/>
      <c r="B5" s="67"/>
      <c r="C5" s="69"/>
      <c r="D5" s="506" t="s">
        <v>28</v>
      </c>
      <c r="E5" s="506"/>
      <c r="F5" s="506"/>
      <c r="G5" s="506"/>
      <c r="H5" s="506" t="s">
        <v>29</v>
      </c>
      <c r="I5" s="506"/>
      <c r="J5" s="506"/>
      <c r="K5" s="506"/>
      <c r="L5" s="507" t="s">
        <v>198</v>
      </c>
      <c r="M5" s="507" t="s">
        <v>199</v>
      </c>
      <c r="N5" s="507" t="s">
        <v>200</v>
      </c>
      <c r="O5" s="518" t="s">
        <v>359</v>
      </c>
      <c r="P5" s="507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508"/>
      <c r="M6" s="508"/>
      <c r="N6" s="508"/>
      <c r="O6" s="519"/>
      <c r="P6" s="508"/>
      <c r="Q6" s="96"/>
      <c r="IO6" s="98"/>
      <c r="IP6" s="65"/>
      <c r="IQ6" s="65"/>
      <c r="IR6" s="65"/>
      <c r="IS6" s="65"/>
      <c r="IT6" s="65"/>
      <c r="IU6" s="65"/>
    </row>
    <row r="7" spans="1:255" ht="25.5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>SUM(H9:K9)</f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>SUM(H10:K10)</f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0">SUM(E7:E10)</f>
        <v>0</v>
      </c>
      <c r="F11" s="110">
        <f t="shared" si="0"/>
        <v>0</v>
      </c>
      <c r="G11" s="110">
        <f t="shared" si="0"/>
        <v>0</v>
      </c>
      <c r="H11" s="110">
        <f t="shared" si="0"/>
        <v>0</v>
      </c>
      <c r="I11" s="110">
        <f t="shared" si="0"/>
        <v>0</v>
      </c>
      <c r="J11" s="110">
        <f t="shared" si="0"/>
        <v>0</v>
      </c>
      <c r="K11" s="110">
        <f t="shared" si="0"/>
        <v>0</v>
      </c>
      <c r="L11" s="110">
        <f>SUM(L7:L10)</f>
        <v>0</v>
      </c>
      <c r="M11" s="110">
        <f>SUM(M7:M10)</f>
        <v>0</v>
      </c>
      <c r="N11" s="110">
        <f>SUM(N7:N10)</f>
        <v>0</v>
      </c>
      <c r="O11" s="111">
        <f>SUM(O7:O10)</f>
        <v>0</v>
      </c>
      <c r="P11" s="110">
        <f>SUM(P7:P10)</f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1">SUM(E12:E13)</f>
        <v>0</v>
      </c>
      <c r="F14" s="110">
        <f t="shared" si="1"/>
        <v>0</v>
      </c>
      <c r="G14" s="110">
        <f>SUM(G12:G13)</f>
        <v>0</v>
      </c>
      <c r="H14" s="110">
        <f t="shared" si="1"/>
        <v>0</v>
      </c>
      <c r="I14" s="110">
        <f t="shared" si="1"/>
        <v>0</v>
      </c>
      <c r="J14" s="110">
        <f t="shared" si="1"/>
        <v>0</v>
      </c>
      <c r="K14" s="110">
        <f t="shared" si="1"/>
        <v>0</v>
      </c>
      <c r="L14" s="110">
        <f>SUM(L12:L13)</f>
        <v>0</v>
      </c>
      <c r="M14" s="110">
        <f>SUM(M12:M13)</f>
        <v>0</v>
      </c>
      <c r="N14" s="110">
        <f>SUM(N12:N13)</f>
        <v>0</v>
      </c>
      <c r="O14" s="111">
        <f>SUM(O12:O13)</f>
        <v>0</v>
      </c>
      <c r="P14" s="110">
        <f>SUM(P12:P13)</f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2">SUM(E11+E14+E16+E15)</f>
        <v>0</v>
      </c>
      <c r="F17" s="110">
        <f t="shared" si="2"/>
        <v>0</v>
      </c>
      <c r="G17" s="110">
        <f t="shared" si="2"/>
        <v>0</v>
      </c>
      <c r="H17" s="110">
        <f t="shared" si="2"/>
        <v>0</v>
      </c>
      <c r="I17" s="110">
        <f t="shared" si="2"/>
        <v>0</v>
      </c>
      <c r="J17" s="110">
        <f t="shared" si="2"/>
        <v>0</v>
      </c>
      <c r="K17" s="110">
        <f t="shared" si="2"/>
        <v>0</v>
      </c>
      <c r="L17" s="110">
        <f>SUM(L11+L14+L16+L15)</f>
        <v>0</v>
      </c>
      <c r="M17" s="110">
        <f>SUM(M11+M14+M16+M15)</f>
        <v>0</v>
      </c>
      <c r="N17" s="110">
        <f>SUM(N11+N14+N16+N15)</f>
        <v>0</v>
      </c>
      <c r="O17" s="111">
        <f>SUM(O11+O14+O16+O15)</f>
        <v>0</v>
      </c>
      <c r="P17" s="110">
        <f>SUM(P11+P14+P16+P15)</f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>
      <c r="IO19" s="98"/>
      <c r="IP19" s="65"/>
      <c r="IQ19" s="65"/>
      <c r="IR19" s="65"/>
      <c r="IS19" s="65"/>
      <c r="IT19" s="65"/>
      <c r="IU19" s="65"/>
    </row>
    <row r="20" spans="1:255">
      <c r="D20" s="105"/>
      <c r="IO20" s="98"/>
      <c r="IP20" s="65"/>
      <c r="IQ20" s="65"/>
      <c r="IR20" s="65"/>
      <c r="IS20" s="65"/>
      <c r="IT20" s="65"/>
      <c r="IU20" s="65"/>
    </row>
    <row r="21" spans="1:255">
      <c r="IO21" s="98"/>
      <c r="IP21" s="65"/>
      <c r="IQ21" s="65"/>
      <c r="IR21" s="65"/>
      <c r="IS21" s="65"/>
      <c r="IT21" s="65"/>
      <c r="IU21" s="65"/>
    </row>
    <row r="22" spans="1:255">
      <c r="IO22" s="98"/>
      <c r="IP22" s="65"/>
      <c r="IQ22" s="65"/>
      <c r="IR22" s="65"/>
      <c r="IS22" s="65"/>
      <c r="IT22" s="65"/>
      <c r="IU22" s="65"/>
    </row>
    <row r="23" spans="1:255">
      <c r="IO23" s="98"/>
      <c r="IP23" s="65"/>
      <c r="IQ23" s="65"/>
      <c r="IR23" s="65"/>
      <c r="IS23" s="65"/>
      <c r="IT23" s="65"/>
      <c r="IU23" s="65"/>
    </row>
    <row r="24" spans="1:255">
      <c r="IO24" s="98"/>
      <c r="IP24" s="65"/>
      <c r="IQ24" s="65"/>
      <c r="IR24" s="65"/>
      <c r="IS24" s="65"/>
      <c r="IT24" s="65"/>
      <c r="IU24" s="65"/>
    </row>
    <row r="25" spans="1:255">
      <c r="IO25" s="98"/>
      <c r="IP25" s="65"/>
      <c r="IQ25" s="65"/>
      <c r="IR25" s="65"/>
      <c r="IS25" s="65"/>
      <c r="IT25" s="65"/>
      <c r="IU25" s="65"/>
    </row>
    <row r="26" spans="1:255">
      <c r="IO26" s="98"/>
      <c r="IP26" s="65"/>
      <c r="IQ26" s="65"/>
      <c r="IR26" s="65"/>
      <c r="IS26" s="65"/>
      <c r="IT26" s="65"/>
      <c r="IU26" s="65"/>
    </row>
    <row r="27" spans="1:255">
      <c r="IO27" s="98"/>
      <c r="IP27" s="65"/>
      <c r="IQ27" s="65"/>
      <c r="IR27" s="65"/>
      <c r="IS27" s="65"/>
      <c r="IT27" s="65"/>
      <c r="IU27" s="65"/>
    </row>
    <row r="28" spans="1:255">
      <c r="IO28" s="98"/>
      <c r="IP28" s="65"/>
      <c r="IQ28" s="65"/>
      <c r="IR28" s="65"/>
      <c r="IS28" s="65"/>
      <c r="IT28" s="65"/>
      <c r="IU28" s="65"/>
    </row>
    <row r="29" spans="1:255">
      <c r="IO29" s="98"/>
      <c r="IP29" s="65"/>
      <c r="IQ29" s="65"/>
      <c r="IR29" s="65"/>
      <c r="IS29" s="65"/>
      <c r="IT29" s="65"/>
      <c r="IU29" s="65"/>
    </row>
    <row r="30" spans="1:255">
      <c r="IO30" s="98"/>
      <c r="IP30" s="65"/>
      <c r="IQ30" s="65"/>
      <c r="IR30" s="65"/>
      <c r="IS30" s="65"/>
      <c r="IT30" s="65"/>
      <c r="IU30" s="65"/>
    </row>
    <row r="31" spans="1:255">
      <c r="IO31" s="98"/>
      <c r="IP31" s="65"/>
      <c r="IQ31" s="65"/>
      <c r="IR31" s="65"/>
      <c r="IS31" s="65"/>
      <c r="IT31" s="65"/>
      <c r="IU31" s="65"/>
    </row>
    <row r="32" spans="1:255">
      <c r="IO32" s="98"/>
      <c r="IP32" s="65"/>
      <c r="IQ32" s="65"/>
      <c r="IR32" s="65"/>
      <c r="IS32" s="65"/>
      <c r="IT32" s="65"/>
      <c r="IU32" s="65"/>
    </row>
    <row r="33" spans="249:255">
      <c r="IO33" s="98"/>
      <c r="IP33" s="65"/>
      <c r="IQ33" s="65"/>
      <c r="IR33" s="65"/>
      <c r="IS33" s="65"/>
      <c r="IT33" s="65"/>
      <c r="IU33" s="65"/>
    </row>
    <row r="34" spans="249:255">
      <c r="IO34" s="98"/>
      <c r="IP34" s="65"/>
      <c r="IQ34" s="65"/>
      <c r="IR34" s="65"/>
      <c r="IS34" s="65"/>
      <c r="IT34" s="65"/>
      <c r="IU34" s="65"/>
    </row>
    <row r="35" spans="249:255">
      <c r="IO35" s="98"/>
      <c r="IP35" s="65"/>
      <c r="IQ35" s="65"/>
      <c r="IR35" s="65"/>
      <c r="IS35" s="65"/>
      <c r="IT35" s="65"/>
      <c r="IU35" s="65"/>
    </row>
    <row r="36" spans="249:255">
      <c r="IO36" s="98"/>
      <c r="IP36" s="65"/>
      <c r="IQ36" s="65"/>
      <c r="IR36" s="65"/>
      <c r="IS36" s="65"/>
      <c r="IT36" s="65"/>
      <c r="IU36" s="65"/>
    </row>
    <row r="37" spans="249:255">
      <c r="IO37" s="98"/>
      <c r="IP37" s="65"/>
      <c r="IQ37" s="65"/>
      <c r="IR37" s="65"/>
      <c r="IS37" s="65"/>
      <c r="IT37" s="65"/>
      <c r="IU37" s="65"/>
    </row>
    <row r="38" spans="249:255">
      <c r="IO38" s="98"/>
      <c r="IP38" s="65"/>
      <c r="IQ38" s="65"/>
      <c r="IR38" s="65"/>
      <c r="IS38" s="65"/>
      <c r="IT38" s="65"/>
      <c r="IU38" s="65"/>
    </row>
    <row r="39" spans="249:255">
      <c r="IO39" s="98"/>
      <c r="IP39" s="65"/>
      <c r="IQ39" s="65"/>
      <c r="IR39" s="65"/>
      <c r="IS39" s="65"/>
      <c r="IT39" s="65"/>
      <c r="IU39" s="65"/>
    </row>
    <row r="40" spans="249:255">
      <c r="IO40" s="98"/>
      <c r="IP40" s="65"/>
      <c r="IQ40" s="65"/>
      <c r="IR40" s="65"/>
      <c r="IS40" s="65"/>
      <c r="IT40" s="65"/>
      <c r="IU40" s="65"/>
    </row>
    <row r="41" spans="249:255">
      <c r="IO41" s="98"/>
      <c r="IP41" s="65"/>
      <c r="IQ41" s="65"/>
      <c r="IR41" s="65"/>
      <c r="IS41" s="65"/>
      <c r="IT41" s="65"/>
      <c r="IU41" s="65"/>
    </row>
    <row r="42" spans="249:255">
      <c r="IO42" s="98"/>
      <c r="IP42" s="65"/>
      <c r="IQ42" s="65"/>
      <c r="IR42" s="65"/>
      <c r="IS42" s="65"/>
      <c r="IT42" s="65"/>
      <c r="IU42" s="65"/>
    </row>
    <row r="43" spans="249:255">
      <c r="IO43" s="98"/>
      <c r="IP43" s="65"/>
      <c r="IQ43" s="65"/>
      <c r="IR43" s="65"/>
      <c r="IS43" s="65"/>
      <c r="IT43" s="65"/>
      <c r="IU43" s="65"/>
    </row>
    <row r="44" spans="249:255">
      <c r="IO44" s="98"/>
      <c r="IP44" s="65"/>
      <c r="IQ44" s="65"/>
      <c r="IR44" s="65"/>
      <c r="IS44" s="65"/>
      <c r="IT44" s="65"/>
      <c r="IU44" s="65"/>
    </row>
    <row r="45" spans="249:255">
      <c r="IO45" s="98"/>
      <c r="IP45" s="65"/>
      <c r="IQ45" s="65"/>
      <c r="IR45" s="65"/>
      <c r="IS45" s="65"/>
      <c r="IT45" s="65"/>
      <c r="IU45" s="65"/>
    </row>
    <row r="46" spans="249:255">
      <c r="IO46" s="98"/>
      <c r="IP46" s="65"/>
      <c r="IQ46" s="65"/>
      <c r="IR46" s="65"/>
      <c r="IS46" s="65"/>
      <c r="IT46" s="65"/>
      <c r="IU46" s="65"/>
    </row>
    <row r="47" spans="249:255">
      <c r="IO47" s="98"/>
      <c r="IP47" s="65"/>
      <c r="IQ47" s="65"/>
      <c r="IR47" s="65"/>
      <c r="IS47" s="65"/>
      <c r="IT47" s="65"/>
      <c r="IU47" s="65"/>
    </row>
    <row r="48" spans="249:255">
      <c r="IO48" s="98"/>
      <c r="IP48" s="65"/>
      <c r="IQ48" s="65"/>
      <c r="IR48" s="65"/>
      <c r="IS48" s="65"/>
      <c r="IT48" s="65"/>
      <c r="IU48" s="65"/>
    </row>
    <row r="49" spans="249:255">
      <c r="IO49" s="98"/>
      <c r="IP49" s="65"/>
      <c r="IQ49" s="65"/>
      <c r="IR49" s="65"/>
      <c r="IS49" s="65"/>
      <c r="IT49" s="65"/>
      <c r="IU49" s="65"/>
    </row>
    <row r="50" spans="249:255">
      <c r="IO50" s="98"/>
      <c r="IP50" s="65"/>
      <c r="IQ50" s="65"/>
      <c r="IR50" s="65"/>
      <c r="IS50" s="65"/>
      <c r="IT50" s="65"/>
      <c r="IU50" s="65"/>
    </row>
    <row r="51" spans="249:255">
      <c r="IO51" s="98"/>
      <c r="IP51" s="65"/>
      <c r="IQ51" s="65"/>
      <c r="IR51" s="65"/>
      <c r="IS51" s="65"/>
      <c r="IT51" s="65"/>
      <c r="IU51" s="65"/>
    </row>
    <row r="52" spans="249:255">
      <c r="IO52" s="98"/>
      <c r="IP52" s="65"/>
      <c r="IQ52" s="65"/>
      <c r="IR52" s="65"/>
      <c r="IS52" s="65"/>
      <c r="IT52" s="65"/>
      <c r="IU52" s="65"/>
    </row>
    <row r="53" spans="249:255">
      <c r="IO53" s="98"/>
      <c r="IP53" s="65"/>
      <c r="IQ53" s="65"/>
      <c r="IR53" s="65"/>
      <c r="IS53" s="65"/>
      <c r="IT53" s="65"/>
      <c r="IU53" s="65"/>
    </row>
    <row r="54" spans="249:255">
      <c r="IO54" s="98"/>
      <c r="IP54" s="65"/>
      <c r="IQ54" s="65"/>
      <c r="IR54" s="65"/>
      <c r="IS54" s="65"/>
      <c r="IT54" s="65"/>
      <c r="IU54" s="65"/>
    </row>
    <row r="55" spans="249:255">
      <c r="IO55" s="98"/>
      <c r="IP55" s="65"/>
      <c r="IQ55" s="65"/>
      <c r="IR55" s="65"/>
      <c r="IS55" s="65"/>
      <c r="IT55" s="65"/>
      <c r="IU55" s="65"/>
    </row>
    <row r="56" spans="249:255">
      <c r="IO56" s="98"/>
      <c r="IP56" s="65"/>
      <c r="IQ56" s="65"/>
      <c r="IR56" s="65"/>
      <c r="IS56" s="65"/>
      <c r="IT56" s="65"/>
      <c r="IU56" s="65"/>
    </row>
    <row r="57" spans="249:255">
      <c r="IO57" s="98"/>
      <c r="IP57" s="65"/>
      <c r="IQ57" s="65"/>
      <c r="IR57" s="65"/>
      <c r="IS57" s="65"/>
      <c r="IT57" s="65"/>
      <c r="IU57" s="65"/>
    </row>
    <row r="58" spans="249:255">
      <c r="IO58" s="98"/>
      <c r="IP58" s="65"/>
      <c r="IQ58" s="65"/>
      <c r="IR58" s="65"/>
      <c r="IS58" s="65"/>
      <c r="IT58" s="65"/>
      <c r="IU58" s="65"/>
    </row>
    <row r="59" spans="249:255">
      <c r="IO59" s="98"/>
      <c r="IP59" s="65"/>
      <c r="IQ59" s="65"/>
      <c r="IR59" s="65"/>
      <c r="IS59" s="65"/>
      <c r="IT59" s="65"/>
      <c r="IU59" s="65"/>
    </row>
    <row r="60" spans="249:255">
      <c r="IO60" s="98"/>
      <c r="IP60" s="65"/>
      <c r="IQ60" s="65"/>
      <c r="IR60" s="65"/>
      <c r="IS60" s="65"/>
      <c r="IT60" s="65"/>
      <c r="IU60" s="65"/>
    </row>
    <row r="61" spans="249:255">
      <c r="IO61" s="98"/>
      <c r="IP61" s="65"/>
      <c r="IQ61" s="65"/>
      <c r="IR61" s="65"/>
      <c r="IS61" s="65"/>
      <c r="IT61" s="65"/>
      <c r="IU61" s="65"/>
    </row>
    <row r="62" spans="249:255">
      <c r="IO62" s="98"/>
      <c r="IP62" s="65"/>
      <c r="IQ62" s="65"/>
      <c r="IR62" s="65"/>
      <c r="IS62" s="65"/>
      <c r="IT62" s="65"/>
      <c r="IU62" s="65"/>
    </row>
    <row r="63" spans="249:255">
      <c r="IO63" s="98"/>
      <c r="IP63" s="65"/>
      <c r="IQ63" s="65"/>
      <c r="IR63" s="65"/>
      <c r="IS63" s="65"/>
      <c r="IT63" s="65"/>
      <c r="IU63" s="65"/>
    </row>
    <row r="64" spans="249:255">
      <c r="IO64" s="98"/>
      <c r="IP64" s="65"/>
      <c r="IQ64" s="65"/>
      <c r="IR64" s="65"/>
      <c r="IS64" s="65"/>
      <c r="IT64" s="65"/>
      <c r="IU64" s="65"/>
    </row>
    <row r="65" spans="249:255">
      <c r="IO65" s="98"/>
      <c r="IP65" s="65"/>
      <c r="IQ65" s="65"/>
      <c r="IR65" s="65"/>
      <c r="IS65" s="65"/>
      <c r="IT65" s="65"/>
      <c r="IU65" s="65"/>
    </row>
    <row r="66" spans="249:255">
      <c r="IO66" s="98"/>
      <c r="IP66" s="65"/>
      <c r="IQ66" s="65"/>
      <c r="IR66" s="65"/>
      <c r="IS66" s="65"/>
      <c r="IT66" s="65"/>
      <c r="IU66" s="65"/>
    </row>
    <row r="67" spans="249:255">
      <c r="IO67" s="98"/>
      <c r="IP67" s="65"/>
      <c r="IQ67" s="65"/>
      <c r="IR67" s="65"/>
      <c r="IS67" s="65"/>
      <c r="IT67" s="65"/>
      <c r="IU67" s="65"/>
    </row>
    <row r="68" spans="249:255">
      <c r="IO68" s="98"/>
      <c r="IP68" s="65"/>
      <c r="IQ68" s="65"/>
      <c r="IR68" s="65"/>
      <c r="IS68" s="65"/>
      <c r="IT68" s="65"/>
      <c r="IU68" s="65"/>
    </row>
    <row r="69" spans="249:255">
      <c r="IO69" s="98"/>
      <c r="IP69" s="65"/>
      <c r="IQ69" s="65"/>
      <c r="IR69" s="65"/>
      <c r="IS69" s="65"/>
      <c r="IT69" s="65"/>
      <c r="IU69" s="65"/>
    </row>
    <row r="70" spans="249:255">
      <c r="IO70" s="98"/>
      <c r="IP70" s="65"/>
      <c r="IQ70" s="65"/>
      <c r="IR70" s="65"/>
      <c r="IS70" s="65"/>
      <c r="IT70" s="65"/>
      <c r="IU70" s="65"/>
    </row>
    <row r="71" spans="249:255">
      <c r="IO71" s="98"/>
      <c r="IP71" s="65"/>
      <c r="IQ71" s="65"/>
      <c r="IR71" s="65"/>
      <c r="IS71" s="65"/>
      <c r="IT71" s="65"/>
      <c r="IU71" s="65"/>
    </row>
    <row r="72" spans="249:255">
      <c r="IO72" s="98"/>
      <c r="IP72" s="65"/>
      <c r="IQ72" s="65"/>
      <c r="IR72" s="65"/>
      <c r="IS72" s="65"/>
      <c r="IT72" s="65"/>
      <c r="IU72" s="65"/>
    </row>
    <row r="73" spans="249:255">
      <c r="IO73" s="98"/>
      <c r="IP73" s="65"/>
      <c r="IQ73" s="65"/>
      <c r="IR73" s="65"/>
      <c r="IS73" s="65"/>
      <c r="IT73" s="65"/>
      <c r="IU73" s="65"/>
    </row>
    <row r="74" spans="249:255">
      <c r="IO74" s="98"/>
      <c r="IP74" s="65"/>
      <c r="IQ74" s="65"/>
      <c r="IR74" s="65"/>
      <c r="IS74" s="65"/>
      <c r="IT74" s="65"/>
      <c r="IU74" s="65"/>
    </row>
    <row r="75" spans="249:255">
      <c r="IO75" s="98"/>
      <c r="IP75" s="65"/>
      <c r="IQ75" s="65"/>
      <c r="IR75" s="65"/>
      <c r="IS75" s="65"/>
      <c r="IT75" s="65"/>
      <c r="IU75" s="65"/>
    </row>
    <row r="76" spans="249:255">
      <c r="IO76" s="98"/>
      <c r="IP76" s="65"/>
      <c r="IQ76" s="65"/>
      <c r="IR76" s="65"/>
      <c r="IS76" s="65"/>
      <c r="IT76" s="65"/>
      <c r="IU76" s="65"/>
    </row>
    <row r="77" spans="249:255">
      <c r="IO77" s="98"/>
      <c r="IP77" s="65"/>
      <c r="IQ77" s="65"/>
      <c r="IR77" s="65"/>
      <c r="IS77" s="65"/>
      <c r="IT77" s="65"/>
      <c r="IU77" s="65"/>
    </row>
    <row r="78" spans="249:255">
      <c r="IO78" s="98"/>
      <c r="IP78" s="65"/>
      <c r="IQ78" s="65"/>
      <c r="IR78" s="65"/>
      <c r="IS78" s="65"/>
      <c r="IT78" s="65"/>
      <c r="IU78" s="65"/>
    </row>
    <row r="79" spans="249:255">
      <c r="IO79" s="98"/>
      <c r="IP79" s="65"/>
      <c r="IQ79" s="65"/>
      <c r="IR79" s="65"/>
      <c r="IS79" s="65"/>
      <c r="IT79" s="65"/>
      <c r="IU79" s="65"/>
    </row>
    <row r="80" spans="249:255">
      <c r="IO80" s="98"/>
      <c r="IP80" s="65"/>
      <c r="IQ80" s="65"/>
      <c r="IR80" s="65"/>
      <c r="IS80" s="65"/>
      <c r="IT80" s="65"/>
      <c r="IU80" s="65"/>
    </row>
    <row r="81" spans="249:255">
      <c r="IO81" s="98"/>
      <c r="IP81" s="65"/>
      <c r="IQ81" s="65"/>
      <c r="IR81" s="65"/>
      <c r="IS81" s="65"/>
      <c r="IT81" s="65"/>
      <c r="IU81" s="65"/>
    </row>
    <row r="82" spans="249:255">
      <c r="IO82" s="98"/>
      <c r="IP82" s="65"/>
      <c r="IQ82" s="65"/>
      <c r="IR82" s="65"/>
      <c r="IS82" s="65"/>
      <c r="IT82" s="65"/>
      <c r="IU82" s="65"/>
    </row>
    <row r="83" spans="249:255">
      <c r="IO83" s="98"/>
      <c r="IP83" s="65"/>
      <c r="IQ83" s="65"/>
      <c r="IR83" s="65"/>
      <c r="IS83" s="65"/>
      <c r="IT83" s="65"/>
      <c r="IU83" s="65"/>
    </row>
    <row r="84" spans="249:255">
      <c r="IO84" s="98"/>
      <c r="IP84" s="65"/>
      <c r="IQ84" s="65"/>
      <c r="IR84" s="65"/>
      <c r="IS84" s="65"/>
      <c r="IT84" s="65"/>
      <c r="IU84" s="65"/>
    </row>
    <row r="85" spans="249:255">
      <c r="IO85" s="98"/>
      <c r="IP85" s="65"/>
      <c r="IQ85" s="65"/>
      <c r="IR85" s="65"/>
      <c r="IS85" s="65"/>
      <c r="IT85" s="65"/>
      <c r="IU85" s="65"/>
    </row>
    <row r="86" spans="249:255">
      <c r="IO86" s="98"/>
      <c r="IP86" s="65"/>
      <c r="IQ86" s="65"/>
      <c r="IR86" s="65"/>
      <c r="IS86" s="65"/>
      <c r="IT86" s="65"/>
      <c r="IU86" s="65"/>
    </row>
    <row r="87" spans="249:255">
      <c r="IO87" s="98"/>
      <c r="IP87" s="65"/>
      <c r="IQ87" s="65"/>
      <c r="IR87" s="65"/>
      <c r="IS87" s="65"/>
      <c r="IT87" s="65"/>
      <c r="IU87" s="65"/>
    </row>
    <row r="88" spans="249:255">
      <c r="IO88" s="98"/>
      <c r="IP88" s="65"/>
      <c r="IQ88" s="65"/>
      <c r="IR88" s="65"/>
      <c r="IS88" s="65"/>
      <c r="IT88" s="65"/>
      <c r="IU88" s="65"/>
    </row>
    <row r="89" spans="249:255">
      <c r="IO89" s="98"/>
      <c r="IP89" s="65"/>
      <c r="IQ89" s="65"/>
      <c r="IR89" s="65"/>
      <c r="IS89" s="65"/>
      <c r="IT89" s="65"/>
      <c r="IU89" s="65"/>
    </row>
    <row r="90" spans="249:255">
      <c r="IO90" s="98"/>
      <c r="IP90" s="65"/>
      <c r="IQ90" s="65"/>
      <c r="IR90" s="65"/>
      <c r="IS90" s="65"/>
      <c r="IT90" s="65"/>
      <c r="IU90" s="65"/>
    </row>
    <row r="91" spans="249:255">
      <c r="IO91" s="98"/>
      <c r="IP91" s="65"/>
      <c r="IQ91" s="65"/>
      <c r="IR91" s="65"/>
      <c r="IS91" s="65"/>
      <c r="IT91" s="65"/>
      <c r="IU91" s="65"/>
    </row>
    <row r="92" spans="249:255">
      <c r="IO92" s="98"/>
      <c r="IP92" s="65"/>
      <c r="IQ92" s="65"/>
      <c r="IR92" s="65"/>
      <c r="IS92" s="65"/>
      <c r="IT92" s="65"/>
      <c r="IU92" s="65"/>
    </row>
    <row r="93" spans="249:255">
      <c r="IO93" s="98"/>
      <c r="IP93" s="65"/>
      <c r="IQ93" s="65"/>
      <c r="IR93" s="65"/>
      <c r="IS93" s="65"/>
      <c r="IT93" s="65"/>
      <c r="IU93" s="65"/>
    </row>
    <row r="94" spans="249:255">
      <c r="IO94" s="98"/>
      <c r="IP94" s="65"/>
      <c r="IQ94" s="65"/>
      <c r="IR94" s="65"/>
      <c r="IS94" s="65"/>
      <c r="IT94" s="65"/>
      <c r="IU94" s="65"/>
    </row>
    <row r="95" spans="249:255">
      <c r="IO95" s="98"/>
      <c r="IP95" s="65"/>
      <c r="IQ95" s="65"/>
      <c r="IR95" s="65"/>
      <c r="IS95" s="65"/>
      <c r="IT95" s="65"/>
      <c r="IU95" s="65"/>
    </row>
    <row r="96" spans="249:255">
      <c r="IO96" s="98"/>
      <c r="IP96" s="65"/>
      <c r="IQ96" s="65"/>
      <c r="IR96" s="65"/>
      <c r="IS96" s="65"/>
      <c r="IT96" s="65"/>
      <c r="IU96" s="65"/>
    </row>
    <row r="97" spans="249:255">
      <c r="IO97" s="98"/>
      <c r="IP97" s="65"/>
      <c r="IQ97" s="65"/>
      <c r="IR97" s="65"/>
      <c r="IS97" s="65"/>
      <c r="IT97" s="65"/>
      <c r="IU97" s="65"/>
    </row>
    <row r="98" spans="249:255">
      <c r="IO98" s="98"/>
      <c r="IP98" s="65"/>
      <c r="IQ98" s="65"/>
      <c r="IR98" s="65"/>
      <c r="IS98" s="65"/>
      <c r="IT98" s="65"/>
      <c r="IU98" s="65"/>
    </row>
    <row r="99" spans="249:255">
      <c r="IO99" s="98"/>
      <c r="IP99" s="65"/>
      <c r="IQ99" s="65"/>
      <c r="IR99" s="65"/>
      <c r="IS99" s="65"/>
      <c r="IT99" s="65"/>
      <c r="IU99" s="65"/>
    </row>
    <row r="100" spans="249:255">
      <c r="IO100" s="98"/>
      <c r="IP100" s="65"/>
      <c r="IQ100" s="65"/>
      <c r="IR100" s="65"/>
      <c r="IS100" s="65"/>
      <c r="IT100" s="65"/>
      <c r="IU100" s="65"/>
    </row>
    <row r="101" spans="249:255">
      <c r="IO101" s="98"/>
      <c r="IP101" s="65"/>
      <c r="IQ101" s="65"/>
      <c r="IR101" s="65"/>
      <c r="IS101" s="65"/>
      <c r="IT101" s="65"/>
      <c r="IU101" s="65"/>
    </row>
    <row r="102" spans="249:255">
      <c r="IO102" s="98"/>
      <c r="IP102" s="65"/>
      <c r="IQ102" s="65"/>
      <c r="IR102" s="65"/>
      <c r="IS102" s="65"/>
      <c r="IT102" s="65"/>
      <c r="IU102" s="65"/>
    </row>
    <row r="103" spans="249:255">
      <c r="IO103" s="98"/>
      <c r="IP103" s="65"/>
      <c r="IQ103" s="65"/>
      <c r="IR103" s="65"/>
      <c r="IS103" s="65"/>
      <c r="IT103" s="65"/>
      <c r="IU103" s="65"/>
    </row>
    <row r="104" spans="249:255">
      <c r="IO104" s="98"/>
      <c r="IP104" s="65"/>
      <c r="IQ104" s="65"/>
      <c r="IR104" s="65"/>
      <c r="IS104" s="65"/>
      <c r="IT104" s="65"/>
      <c r="IU104" s="65"/>
    </row>
    <row r="105" spans="249:255">
      <c r="IO105" s="98"/>
      <c r="IP105" s="65"/>
      <c r="IQ105" s="65"/>
      <c r="IR105" s="65"/>
      <c r="IS105" s="65"/>
      <c r="IT105" s="65"/>
      <c r="IU105" s="65"/>
    </row>
    <row r="106" spans="249:255">
      <c r="IO106" s="98"/>
      <c r="IP106" s="65"/>
      <c r="IQ106" s="65"/>
      <c r="IR106" s="65"/>
      <c r="IS106" s="65"/>
      <c r="IT106" s="65"/>
      <c r="IU106" s="65"/>
    </row>
    <row r="107" spans="249:255">
      <c r="IO107" s="98"/>
      <c r="IP107" s="65"/>
      <c r="IQ107" s="65"/>
      <c r="IR107" s="65"/>
      <c r="IS107" s="65"/>
      <c r="IT107" s="65"/>
      <c r="IU107" s="65"/>
    </row>
    <row r="108" spans="249:255">
      <c r="IO108" s="98"/>
      <c r="IP108" s="65"/>
      <c r="IQ108" s="65"/>
      <c r="IR108" s="65"/>
      <c r="IS108" s="65"/>
      <c r="IT108" s="65"/>
      <c r="IU108" s="65"/>
    </row>
    <row r="109" spans="249:255">
      <c r="IO109" s="98"/>
      <c r="IP109" s="65"/>
      <c r="IQ109" s="65"/>
      <c r="IR109" s="65"/>
      <c r="IS109" s="65"/>
      <c r="IT109" s="65"/>
      <c r="IU109" s="65"/>
    </row>
    <row r="110" spans="249:255">
      <c r="IO110" s="98"/>
      <c r="IP110" s="65"/>
      <c r="IQ110" s="65"/>
      <c r="IR110" s="65"/>
      <c r="IS110" s="65"/>
      <c r="IT110" s="65"/>
      <c r="IU110" s="65"/>
    </row>
    <row r="111" spans="249:255">
      <c r="IO111" s="98"/>
      <c r="IP111" s="65"/>
      <c r="IQ111" s="65"/>
      <c r="IR111" s="65"/>
      <c r="IS111" s="65"/>
      <c r="IT111" s="65"/>
      <c r="IU111" s="65"/>
    </row>
    <row r="112" spans="249:255">
      <c r="IO112" s="98"/>
      <c r="IP112" s="65"/>
      <c r="IQ112" s="65"/>
      <c r="IR112" s="65"/>
      <c r="IS112" s="65"/>
      <c r="IT112" s="65"/>
      <c r="IU112" s="65"/>
    </row>
    <row r="113" spans="249:255">
      <c r="IO113" s="98"/>
      <c r="IP113" s="65"/>
      <c r="IQ113" s="65"/>
      <c r="IR113" s="65"/>
      <c r="IS113" s="65"/>
      <c r="IT113" s="65"/>
      <c r="IU113" s="65"/>
    </row>
    <row r="114" spans="249:255">
      <c r="IO114" s="98"/>
      <c r="IP114" s="65"/>
      <c r="IQ114" s="65"/>
      <c r="IR114" s="65"/>
      <c r="IS114" s="65"/>
      <c r="IT114" s="65"/>
      <c r="IU114" s="65"/>
    </row>
    <row r="115" spans="249:255">
      <c r="IO115" s="98"/>
      <c r="IP115" s="65"/>
      <c r="IQ115" s="65"/>
      <c r="IR115" s="65"/>
      <c r="IS115" s="65"/>
      <c r="IT115" s="65"/>
      <c r="IU115" s="65"/>
    </row>
    <row r="116" spans="249:255">
      <c r="IO116" s="98"/>
      <c r="IP116" s="65"/>
      <c r="IQ116" s="65"/>
      <c r="IR116" s="65"/>
      <c r="IS116" s="65"/>
      <c r="IT116" s="65"/>
      <c r="IU116" s="65"/>
    </row>
    <row r="117" spans="249:255">
      <c r="IO117" s="98"/>
      <c r="IP117" s="65"/>
      <c r="IQ117" s="65"/>
      <c r="IR117" s="65"/>
      <c r="IS117" s="65"/>
      <c r="IT117" s="65"/>
      <c r="IU117" s="65"/>
    </row>
    <row r="118" spans="249:255">
      <c r="IO118" s="98"/>
      <c r="IP118" s="65"/>
      <c r="IQ118" s="65"/>
      <c r="IR118" s="65"/>
      <c r="IS118" s="65"/>
      <c r="IT118" s="65"/>
      <c r="IU118" s="65"/>
    </row>
    <row r="119" spans="249:255">
      <c r="IO119" s="98"/>
      <c r="IP119" s="65"/>
      <c r="IQ119" s="65"/>
      <c r="IR119" s="65"/>
      <c r="IS119" s="65"/>
      <c r="IT119" s="65"/>
      <c r="IU119" s="65"/>
    </row>
    <row r="120" spans="249:255">
      <c r="IO120" s="98"/>
      <c r="IP120" s="65"/>
      <c r="IQ120" s="65"/>
      <c r="IR120" s="65"/>
      <c r="IS120" s="65"/>
      <c r="IT120" s="65"/>
      <c r="IU120" s="65"/>
    </row>
    <row r="121" spans="249:255">
      <c r="IO121" s="98"/>
      <c r="IP121" s="65"/>
      <c r="IQ121" s="65"/>
      <c r="IR121" s="65"/>
      <c r="IS121" s="65"/>
      <c r="IT121" s="65"/>
      <c r="IU121" s="65"/>
    </row>
    <row r="122" spans="249:255">
      <c r="IO122" s="98"/>
      <c r="IP122" s="65"/>
      <c r="IQ122" s="65"/>
      <c r="IR122" s="65"/>
      <c r="IS122" s="65"/>
      <c r="IT122" s="65"/>
      <c r="IU122" s="65"/>
    </row>
    <row r="123" spans="249:255">
      <c r="IO123" s="98"/>
      <c r="IP123" s="65"/>
      <c r="IQ123" s="65"/>
      <c r="IR123" s="65"/>
      <c r="IS123" s="65"/>
      <c r="IT123" s="65"/>
      <c r="IU123" s="65"/>
    </row>
    <row r="124" spans="249:255">
      <c r="IO124" s="98"/>
      <c r="IP124" s="65"/>
      <c r="IQ124" s="65"/>
      <c r="IR124" s="65"/>
      <c r="IS124" s="65"/>
      <c r="IT124" s="65"/>
      <c r="IU124" s="65"/>
    </row>
    <row r="125" spans="249:255">
      <c r="IO125" s="98"/>
      <c r="IP125" s="65"/>
      <c r="IQ125" s="65"/>
      <c r="IR125" s="65"/>
      <c r="IS125" s="65"/>
      <c r="IT125" s="65"/>
      <c r="IU125" s="65"/>
    </row>
    <row r="126" spans="249:255">
      <c r="IO126" s="98"/>
      <c r="IP126" s="65"/>
      <c r="IQ126" s="65"/>
      <c r="IR126" s="65"/>
      <c r="IS126" s="65"/>
      <c r="IT126" s="65"/>
      <c r="IU126" s="65"/>
    </row>
    <row r="127" spans="249:255">
      <c r="IO127" s="98"/>
      <c r="IP127" s="65"/>
      <c r="IQ127" s="65"/>
      <c r="IR127" s="65"/>
      <c r="IS127" s="65"/>
      <c r="IT127" s="65"/>
      <c r="IU127" s="65"/>
    </row>
    <row r="128" spans="249:255">
      <c r="IO128" s="98"/>
      <c r="IP128" s="65"/>
      <c r="IQ128" s="65"/>
      <c r="IR128" s="65"/>
      <c r="IS128" s="65"/>
      <c r="IT128" s="65"/>
      <c r="IU128" s="65"/>
    </row>
    <row r="129" spans="249:255">
      <c r="IO129" s="98"/>
      <c r="IP129" s="65"/>
      <c r="IQ129" s="65"/>
      <c r="IR129" s="65"/>
      <c r="IS129" s="65"/>
      <c r="IT129" s="65"/>
      <c r="IU129" s="65"/>
    </row>
    <row r="130" spans="249:255">
      <c r="IO130" s="98"/>
      <c r="IP130" s="65"/>
      <c r="IQ130" s="65"/>
      <c r="IR130" s="65"/>
      <c r="IS130" s="65"/>
      <c r="IT130" s="65"/>
      <c r="IU130" s="65"/>
    </row>
    <row r="131" spans="249:255">
      <c r="IO131" s="98"/>
      <c r="IP131" s="65"/>
      <c r="IQ131" s="65"/>
      <c r="IR131" s="65"/>
      <c r="IS131" s="65"/>
      <c r="IT131" s="65"/>
      <c r="IU131" s="65"/>
    </row>
    <row r="132" spans="249:255">
      <c r="IO132" s="98"/>
      <c r="IP132" s="65"/>
      <c r="IQ132" s="65"/>
      <c r="IR132" s="65"/>
      <c r="IS132" s="65"/>
      <c r="IT132" s="65"/>
      <c r="IU132" s="65"/>
    </row>
    <row r="133" spans="249:255">
      <c r="IO133" s="98"/>
      <c r="IP133" s="65"/>
      <c r="IQ133" s="65"/>
      <c r="IR133" s="65"/>
      <c r="IS133" s="65"/>
      <c r="IT133" s="65"/>
      <c r="IU133" s="65"/>
    </row>
    <row r="134" spans="249:255">
      <c r="IO134" s="98"/>
      <c r="IP134" s="65"/>
      <c r="IQ134" s="65"/>
      <c r="IR134" s="65"/>
      <c r="IS134" s="65"/>
      <c r="IT134" s="65"/>
      <c r="IU134" s="65"/>
    </row>
    <row r="135" spans="249:255">
      <c r="IO135" s="98"/>
      <c r="IP135" s="65"/>
      <c r="IQ135" s="65"/>
      <c r="IR135" s="65"/>
      <c r="IS135" s="65"/>
      <c r="IT135" s="65"/>
      <c r="IU135" s="65"/>
    </row>
    <row r="136" spans="249:255">
      <c r="IO136" s="98"/>
      <c r="IP136" s="65"/>
      <c r="IQ136" s="65"/>
      <c r="IR136" s="65"/>
      <c r="IS136" s="65"/>
      <c r="IT136" s="65"/>
      <c r="IU136" s="65"/>
    </row>
    <row r="137" spans="249:255">
      <c r="IO137" s="98"/>
      <c r="IP137" s="65"/>
      <c r="IQ137" s="65"/>
      <c r="IR137" s="65"/>
      <c r="IS137" s="65"/>
      <c r="IT137" s="65"/>
      <c r="IU137" s="65"/>
    </row>
    <row r="138" spans="249:255">
      <c r="IO138" s="98"/>
      <c r="IP138" s="65"/>
      <c r="IQ138" s="65"/>
      <c r="IR138" s="65"/>
      <c r="IS138" s="65"/>
      <c r="IT138" s="65"/>
      <c r="IU138" s="65"/>
    </row>
    <row r="139" spans="249:255">
      <c r="IO139" s="98"/>
      <c r="IP139" s="65"/>
      <c r="IQ139" s="65"/>
      <c r="IR139" s="65"/>
      <c r="IS139" s="65"/>
      <c r="IT139" s="65"/>
      <c r="IU139" s="65"/>
    </row>
    <row r="140" spans="249:255">
      <c r="IO140" s="98"/>
      <c r="IP140" s="65"/>
      <c r="IQ140" s="65"/>
      <c r="IR140" s="65"/>
      <c r="IS140" s="65"/>
      <c r="IT140" s="65"/>
      <c r="IU140" s="65"/>
    </row>
    <row r="141" spans="249:255">
      <c r="IO141" s="98"/>
      <c r="IP141" s="65"/>
      <c r="IQ141" s="65"/>
      <c r="IR141" s="65"/>
      <c r="IS141" s="65"/>
      <c r="IT141" s="65"/>
      <c r="IU141" s="65"/>
    </row>
    <row r="142" spans="249:255">
      <c r="IO142" s="98"/>
      <c r="IP142" s="65"/>
      <c r="IQ142" s="65"/>
      <c r="IR142" s="65"/>
      <c r="IS142" s="65"/>
      <c r="IT142" s="65"/>
      <c r="IU142" s="65"/>
    </row>
    <row r="143" spans="249:255">
      <c r="IO143" s="98"/>
      <c r="IP143" s="65"/>
      <c r="IQ143" s="65"/>
      <c r="IR143" s="65"/>
      <c r="IS143" s="65"/>
      <c r="IT143" s="65"/>
      <c r="IU143" s="65"/>
    </row>
    <row r="144" spans="249:255">
      <c r="IO144" s="98"/>
      <c r="IP144" s="65"/>
      <c r="IQ144" s="65"/>
      <c r="IR144" s="65"/>
      <c r="IS144" s="65"/>
      <c r="IT144" s="65"/>
      <c r="IU144" s="65"/>
    </row>
    <row r="145" spans="249:255">
      <c r="IO145" s="98"/>
      <c r="IP145" s="65"/>
      <c r="IQ145" s="65"/>
      <c r="IR145" s="65"/>
      <c r="IS145" s="65"/>
      <c r="IT145" s="65"/>
      <c r="IU145" s="65"/>
    </row>
    <row r="146" spans="249:255">
      <c r="IO146" s="98"/>
      <c r="IP146" s="65"/>
      <c r="IQ146" s="65"/>
      <c r="IR146" s="65"/>
      <c r="IS146" s="65"/>
      <c r="IT146" s="65"/>
      <c r="IU146" s="65"/>
    </row>
    <row r="147" spans="249:255">
      <c r="IO147" s="98"/>
      <c r="IP147" s="65"/>
      <c r="IQ147" s="65"/>
      <c r="IR147" s="65"/>
      <c r="IS147" s="65"/>
      <c r="IT147" s="65"/>
      <c r="IU147" s="65"/>
    </row>
    <row r="148" spans="249:255">
      <c r="IO148" s="98"/>
      <c r="IP148" s="65"/>
      <c r="IQ148" s="65"/>
      <c r="IR148" s="65"/>
      <c r="IS148" s="65"/>
      <c r="IT148" s="65"/>
      <c r="IU148" s="65"/>
    </row>
    <row r="149" spans="249:255">
      <c r="IO149" s="98"/>
      <c r="IP149" s="65"/>
      <c r="IQ149" s="65"/>
      <c r="IR149" s="65"/>
      <c r="IS149" s="65"/>
      <c r="IT149" s="65"/>
      <c r="IU149" s="65"/>
    </row>
    <row r="150" spans="249:255">
      <c r="IO150" s="98"/>
      <c r="IP150" s="65"/>
      <c r="IQ150" s="65"/>
      <c r="IR150" s="65"/>
      <c r="IS150" s="65"/>
      <c r="IT150" s="65"/>
      <c r="IU150" s="65"/>
    </row>
    <row r="151" spans="249:255">
      <c r="IO151" s="98"/>
      <c r="IP151" s="65"/>
      <c r="IQ151" s="65"/>
      <c r="IR151" s="65"/>
      <c r="IS151" s="65"/>
      <c r="IT151" s="65"/>
      <c r="IU151" s="65"/>
    </row>
    <row r="152" spans="249:255">
      <c r="IO152" s="98"/>
      <c r="IP152" s="65"/>
      <c r="IQ152" s="65"/>
      <c r="IR152" s="65"/>
      <c r="IS152" s="65"/>
      <c r="IT152" s="65"/>
      <c r="IU152" s="65"/>
    </row>
    <row r="153" spans="249:255">
      <c r="IO153" s="98"/>
      <c r="IP153" s="65"/>
      <c r="IQ153" s="65"/>
      <c r="IR153" s="65"/>
      <c r="IS153" s="65"/>
      <c r="IT153" s="65"/>
      <c r="IU153" s="65"/>
    </row>
    <row r="154" spans="249:255">
      <c r="IO154" s="98"/>
      <c r="IP154" s="65"/>
      <c r="IQ154" s="65"/>
      <c r="IR154" s="65"/>
      <c r="IS154" s="65"/>
      <c r="IT154" s="65"/>
      <c r="IU154" s="65"/>
    </row>
    <row r="155" spans="249:255">
      <c r="IO155" s="98"/>
      <c r="IP155" s="65"/>
      <c r="IQ155" s="65"/>
      <c r="IR155" s="65"/>
      <c r="IS155" s="65"/>
      <c r="IT155" s="65"/>
      <c r="IU155" s="65"/>
    </row>
    <row r="156" spans="249:255">
      <c r="IO156" s="106"/>
      <c r="IP156" s="106"/>
      <c r="IQ156" s="106"/>
      <c r="IR156" s="106"/>
      <c r="IS156" s="106"/>
      <c r="IT156" s="106"/>
      <c r="IU156" s="106"/>
    </row>
    <row r="157" spans="249:255"/>
    <row r="158" spans="249:255"/>
    <row r="159" spans="249:255"/>
    <row r="160" spans="249:255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</sheetData>
  <mergeCells count="12">
    <mergeCell ref="P5:P6"/>
    <mergeCell ref="A1:N1"/>
    <mergeCell ref="P1:P2"/>
    <mergeCell ref="A2:N2"/>
    <mergeCell ref="A4:P4"/>
    <mergeCell ref="O5:O6"/>
    <mergeCell ref="D5:G5"/>
    <mergeCell ref="H5:K5"/>
    <mergeCell ref="L5:L6"/>
    <mergeCell ref="M5:M6"/>
    <mergeCell ref="N5:N6"/>
    <mergeCell ref="B3:N3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C41" sqref="C41"/>
    </sheetView>
  </sheetViews>
  <sheetFormatPr defaultColWidth="8" defaultRowHeight="14.25" zeroHeight="1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>
      <c r="B1" s="534" t="s">
        <v>154</v>
      </c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6"/>
      <c r="Q1" s="530" t="s">
        <v>420</v>
      </c>
      <c r="R1" s="531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>
      <c r="B2" s="522" t="s">
        <v>230</v>
      </c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4"/>
      <c r="Q2" s="532"/>
      <c r="R2" s="533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21" customHeight="1">
      <c r="B3" s="414"/>
      <c r="C3" s="522" t="str">
        <f>'Prognoza cheltuielilor'!$B$3</f>
        <v>Asociația Grupul Local Pescaresc Dunarea Veche - Bratul Macin</v>
      </c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415"/>
      <c r="R3" s="416"/>
      <c r="S3" s="114"/>
      <c r="IR3" s="50"/>
      <c r="IS3" s="41"/>
      <c r="IT3" s="41"/>
      <c r="IU3" s="41"/>
      <c r="IV3" s="41"/>
    </row>
    <row r="4" spans="2:256" ht="20.100000000000001" customHeight="1">
      <c r="B4" s="537" t="s">
        <v>26</v>
      </c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538"/>
      <c r="P4" s="538"/>
      <c r="Q4" s="538"/>
      <c r="R4" s="539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>
      <c r="B5" s="37"/>
      <c r="C5" s="120"/>
      <c r="D5" s="38"/>
      <c r="E5" s="508" t="s">
        <v>206</v>
      </c>
      <c r="F5" s="540" t="s">
        <v>28</v>
      </c>
      <c r="G5" s="540"/>
      <c r="H5" s="540"/>
      <c r="I5" s="540"/>
      <c r="J5" s="540" t="s">
        <v>29</v>
      </c>
      <c r="K5" s="540"/>
      <c r="L5" s="540"/>
      <c r="M5" s="540"/>
      <c r="N5" s="508" t="s">
        <v>207</v>
      </c>
      <c r="O5" s="508" t="s">
        <v>208</v>
      </c>
      <c r="P5" s="508" t="s">
        <v>209</v>
      </c>
      <c r="Q5" s="508" t="s">
        <v>210</v>
      </c>
      <c r="R5" s="519" t="s">
        <v>211</v>
      </c>
      <c r="S5" s="114"/>
      <c r="IR5" s="50"/>
      <c r="IS5" s="41"/>
      <c r="IT5" s="41"/>
      <c r="IU5" s="41"/>
      <c r="IV5" s="41"/>
    </row>
    <row r="6" spans="2:256" ht="48" customHeight="1">
      <c r="B6" s="42" t="s">
        <v>197</v>
      </c>
      <c r="C6" s="39" t="s">
        <v>46</v>
      </c>
      <c r="D6" s="60"/>
      <c r="E6" s="508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508"/>
      <c r="O6" s="508"/>
      <c r="P6" s="508"/>
      <c r="Q6" s="508"/>
      <c r="R6" s="519"/>
      <c r="S6" s="114"/>
      <c r="IR6" s="50"/>
      <c r="IS6" s="41"/>
      <c r="IT6" s="41"/>
      <c r="IU6" s="41"/>
      <c r="IV6" s="41"/>
    </row>
    <row r="7" spans="2:256" ht="20.100000000000001" customHeight="1">
      <c r="B7" s="527" t="s">
        <v>47</v>
      </c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9"/>
      <c r="S7" s="114"/>
      <c r="IR7" s="50"/>
      <c r="IS7" s="41"/>
      <c r="IT7" s="41"/>
      <c r="IU7" s="41"/>
      <c r="IV7" s="41"/>
    </row>
    <row r="8" spans="2:256" ht="20.100000000000001" customHeight="1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>SUM(R8:R11)</f>
        <v>0</v>
      </c>
      <c r="S12" s="114"/>
      <c r="IR12" s="50"/>
      <c r="IS12" s="41"/>
      <c r="IT12" s="41"/>
      <c r="IU12" s="41"/>
      <c r="IV12" s="41"/>
    </row>
    <row r="13" spans="2:256" ht="26.25" customHeight="1">
      <c r="B13" s="527" t="s">
        <v>49</v>
      </c>
      <c r="C13" s="528"/>
      <c r="D13" s="528"/>
      <c r="E13" s="528"/>
      <c r="F13" s="528"/>
      <c r="G13" s="528"/>
      <c r="H13" s="528"/>
      <c r="I13" s="528"/>
      <c r="J13" s="528"/>
      <c r="K13" s="528"/>
      <c r="L13" s="528"/>
      <c r="M13" s="528"/>
      <c r="N13" s="528"/>
      <c r="O13" s="528"/>
      <c r="P13" s="528"/>
      <c r="Q13" s="528"/>
      <c r="R13" s="529"/>
      <c r="S13" s="114"/>
      <c r="IR13" s="50"/>
      <c r="IS13" s="41"/>
      <c r="IT13" s="41"/>
      <c r="IU13" s="41"/>
      <c r="IV13" s="41"/>
    </row>
    <row r="14" spans="2:256" ht="20.100000000000001" customHeight="1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>
      <c r="B18" s="42">
        <v>10</v>
      </c>
      <c r="C18" s="62" t="s">
        <v>2</v>
      </c>
      <c r="D18" s="60" t="s">
        <v>145</v>
      </c>
      <c r="E18" s="132">
        <f t="shared" ref="E18:Q18" si="1">SUM(E14:E17)</f>
        <v>0</v>
      </c>
      <c r="F18" s="132">
        <f t="shared" si="1"/>
        <v>0</v>
      </c>
      <c r="G18" s="132">
        <f t="shared" si="1"/>
        <v>0</v>
      </c>
      <c r="H18" s="132">
        <f t="shared" si="1"/>
        <v>0</v>
      </c>
      <c r="I18" s="132">
        <f t="shared" si="1"/>
        <v>0</v>
      </c>
      <c r="J18" s="132">
        <f t="shared" si="1"/>
        <v>0</v>
      </c>
      <c r="K18" s="132">
        <f t="shared" si="1"/>
        <v>0</v>
      </c>
      <c r="L18" s="132">
        <f t="shared" si="1"/>
        <v>0</v>
      </c>
      <c r="M18" s="132">
        <f t="shared" si="1"/>
        <v>0</v>
      </c>
      <c r="N18" s="132">
        <f t="shared" si="1"/>
        <v>0</v>
      </c>
      <c r="O18" s="132">
        <f t="shared" si="1"/>
        <v>0</v>
      </c>
      <c r="P18" s="132">
        <f t="shared" si="1"/>
        <v>0</v>
      </c>
      <c r="Q18" s="132">
        <f t="shared" si="1"/>
        <v>0</v>
      </c>
      <c r="R18" s="133">
        <f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>
      <c r="B19" s="42">
        <v>11</v>
      </c>
      <c r="C19" s="62" t="s">
        <v>3</v>
      </c>
      <c r="D19" s="60" t="s">
        <v>145</v>
      </c>
      <c r="E19" s="132">
        <f t="shared" ref="E19:Q19" si="2">SUM(E12-E18)</f>
        <v>0</v>
      </c>
      <c r="F19" s="132">
        <f t="shared" si="2"/>
        <v>0</v>
      </c>
      <c r="G19" s="132">
        <f t="shared" si="2"/>
        <v>0</v>
      </c>
      <c r="H19" s="132">
        <f t="shared" si="2"/>
        <v>0</v>
      </c>
      <c r="I19" s="132">
        <f t="shared" si="2"/>
        <v>0</v>
      </c>
      <c r="J19" s="132">
        <f t="shared" si="2"/>
        <v>0</v>
      </c>
      <c r="K19" s="132">
        <f t="shared" si="2"/>
        <v>0</v>
      </c>
      <c r="L19" s="132">
        <f t="shared" si="2"/>
        <v>0</v>
      </c>
      <c r="M19" s="132">
        <f t="shared" si="2"/>
        <v>0</v>
      </c>
      <c r="N19" s="132">
        <f t="shared" si="2"/>
        <v>0</v>
      </c>
      <c r="O19" s="132">
        <f t="shared" si="2"/>
        <v>0</v>
      </c>
      <c r="P19" s="132">
        <f t="shared" si="2"/>
        <v>0</v>
      </c>
      <c r="Q19" s="132">
        <f t="shared" si="2"/>
        <v>0</v>
      </c>
      <c r="R19" s="133">
        <f>SUM(R12-R18)</f>
        <v>0</v>
      </c>
      <c r="S19" s="114"/>
      <c r="IR19" s="50"/>
      <c r="IS19" s="41"/>
      <c r="IT19" s="41"/>
      <c r="IU19" s="41"/>
      <c r="IV19" s="41"/>
    </row>
    <row r="20" spans="2:256" ht="27.75" customHeight="1">
      <c r="B20" s="527" t="s">
        <v>63</v>
      </c>
      <c r="C20" s="528"/>
      <c r="D20" s="528"/>
      <c r="E20" s="528"/>
      <c r="F20" s="528"/>
      <c r="G20" s="528"/>
      <c r="H20" s="528"/>
      <c r="I20" s="528"/>
      <c r="J20" s="528"/>
      <c r="K20" s="528"/>
      <c r="L20" s="528"/>
      <c r="M20" s="528"/>
      <c r="N20" s="528"/>
      <c r="O20" s="528"/>
      <c r="P20" s="528"/>
      <c r="Q20" s="528"/>
      <c r="R20" s="529"/>
      <c r="S20" s="114"/>
      <c r="IR20" s="50"/>
      <c r="IS20" s="41"/>
      <c r="IT20" s="41"/>
      <c r="IU20" s="41"/>
      <c r="IV20" s="41"/>
    </row>
    <row r="21" spans="2:256" ht="20.100000000000001" customHeight="1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>
      <c r="B22" s="527" t="s">
        <v>64</v>
      </c>
      <c r="C22" s="528"/>
      <c r="D22" s="528"/>
      <c r="E22" s="528"/>
      <c r="F22" s="528"/>
      <c r="G22" s="528"/>
      <c r="H22" s="528"/>
      <c r="I22" s="528"/>
      <c r="J22" s="528"/>
      <c r="K22" s="528"/>
      <c r="L22" s="528"/>
      <c r="M22" s="528"/>
      <c r="N22" s="528"/>
      <c r="O22" s="528"/>
      <c r="P22" s="528"/>
      <c r="Q22" s="528"/>
      <c r="R22" s="529"/>
      <c r="S22" s="114"/>
      <c r="IR22" s="50"/>
      <c r="IS22" s="41"/>
      <c r="IT22" s="41"/>
      <c r="IU22" s="41"/>
      <c r="IV22" s="41"/>
    </row>
    <row r="23" spans="2:256" ht="20.100000000000001" customHeight="1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3">SUM(G23+G24)</f>
        <v>0</v>
      </c>
      <c r="H25" s="135">
        <f t="shared" si="3"/>
        <v>0</v>
      </c>
      <c r="I25" s="135">
        <f t="shared" si="3"/>
        <v>0</v>
      </c>
      <c r="J25" s="135">
        <f t="shared" si="3"/>
        <v>0</v>
      </c>
      <c r="K25" s="135">
        <f t="shared" si="3"/>
        <v>0</v>
      </c>
      <c r="L25" s="135">
        <f t="shared" si="3"/>
        <v>0</v>
      </c>
      <c r="M25" s="135">
        <f t="shared" si="3"/>
        <v>0</v>
      </c>
      <c r="N25" s="135">
        <f t="shared" si="3"/>
        <v>0</v>
      </c>
      <c r="O25" s="135">
        <f t="shared" si="3"/>
        <v>0</v>
      </c>
      <c r="P25" s="135">
        <f t="shared" si="3"/>
        <v>0</v>
      </c>
      <c r="Q25" s="135">
        <f t="shared" si="3"/>
        <v>0</v>
      </c>
      <c r="R25" s="136">
        <f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>
      <c r="B26" s="42">
        <v>16</v>
      </c>
      <c r="C26" s="62" t="s">
        <v>99</v>
      </c>
      <c r="D26" s="60" t="s">
        <v>145</v>
      </c>
      <c r="E26" s="135">
        <f t="shared" ref="E26:Q26" si="4">SUM(E21-E25)</f>
        <v>0</v>
      </c>
      <c r="F26" s="135">
        <f t="shared" si="4"/>
        <v>0</v>
      </c>
      <c r="G26" s="135">
        <f t="shared" si="4"/>
        <v>0</v>
      </c>
      <c r="H26" s="135">
        <f t="shared" si="4"/>
        <v>0</v>
      </c>
      <c r="I26" s="135">
        <f t="shared" si="4"/>
        <v>0</v>
      </c>
      <c r="J26" s="135">
        <f t="shared" si="4"/>
        <v>0</v>
      </c>
      <c r="K26" s="135">
        <f t="shared" si="4"/>
        <v>0</v>
      </c>
      <c r="L26" s="135">
        <f t="shared" si="4"/>
        <v>0</v>
      </c>
      <c r="M26" s="135">
        <f t="shared" si="4"/>
        <v>0</v>
      </c>
      <c r="N26" s="135">
        <f t="shared" si="4"/>
        <v>0</v>
      </c>
      <c r="O26" s="135">
        <f t="shared" si="4"/>
        <v>0</v>
      </c>
      <c r="P26" s="135">
        <f t="shared" si="4"/>
        <v>0</v>
      </c>
      <c r="Q26" s="135">
        <f t="shared" si="4"/>
        <v>0</v>
      </c>
      <c r="R26" s="136">
        <f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5">SUM(G19+G26)</f>
        <v>0</v>
      </c>
      <c r="H27" s="56">
        <f t="shared" si="5"/>
        <v>0</v>
      </c>
      <c r="I27" s="56">
        <f t="shared" si="5"/>
        <v>0</v>
      </c>
      <c r="J27" s="56">
        <f t="shared" si="5"/>
        <v>0</v>
      </c>
      <c r="K27" s="56">
        <f t="shared" si="5"/>
        <v>0</v>
      </c>
      <c r="L27" s="56">
        <f t="shared" si="5"/>
        <v>0</v>
      </c>
      <c r="M27" s="56">
        <f t="shared" si="5"/>
        <v>0</v>
      </c>
      <c r="N27" s="56">
        <f t="shared" si="5"/>
        <v>0</v>
      </c>
      <c r="O27" s="56">
        <f t="shared" si="5"/>
        <v>0</v>
      </c>
      <c r="P27" s="56">
        <f t="shared" si="5"/>
        <v>0</v>
      </c>
      <c r="Q27" s="56">
        <f t="shared" si="5"/>
        <v>0</v>
      </c>
      <c r="R27" s="61">
        <f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6">G27*16%</f>
        <v>0</v>
      </c>
      <c r="H28" s="131">
        <f t="shared" si="6"/>
        <v>0</v>
      </c>
      <c r="I28" s="131">
        <f t="shared" si="6"/>
        <v>0</v>
      </c>
      <c r="J28" s="131">
        <f t="shared" si="6"/>
        <v>0</v>
      </c>
      <c r="K28" s="131">
        <f t="shared" si="6"/>
        <v>0</v>
      </c>
      <c r="L28" s="131">
        <f t="shared" si="6"/>
        <v>0</v>
      </c>
      <c r="M28" s="131">
        <f t="shared" si="6"/>
        <v>0</v>
      </c>
      <c r="N28" s="135">
        <f>SUM(F28:I28)</f>
        <v>0</v>
      </c>
      <c r="O28" s="135">
        <f>SUM(J28:M28)</f>
        <v>0</v>
      </c>
      <c r="P28" s="131">
        <f>P27*16%</f>
        <v>0</v>
      </c>
      <c r="Q28" s="131">
        <f>Q27*16%</f>
        <v>0</v>
      </c>
      <c r="R28" s="131">
        <f>R27*16%</f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>
      <c r="B29" s="141">
        <v>19</v>
      </c>
      <c r="C29" s="137" t="s">
        <v>101</v>
      </c>
      <c r="D29" s="138" t="s">
        <v>145</v>
      </c>
      <c r="E29" s="139">
        <f t="shared" ref="E29:Q29" si="7">SUM(E27-E28)</f>
        <v>0</v>
      </c>
      <c r="F29" s="139">
        <f t="shared" si="7"/>
        <v>0</v>
      </c>
      <c r="G29" s="139">
        <f>SUM(G27-G28)</f>
        <v>0</v>
      </c>
      <c r="H29" s="139">
        <f t="shared" si="7"/>
        <v>0</v>
      </c>
      <c r="I29" s="139">
        <f t="shared" si="7"/>
        <v>0</v>
      </c>
      <c r="J29" s="139">
        <f t="shared" si="7"/>
        <v>0</v>
      </c>
      <c r="K29" s="139">
        <f t="shared" si="7"/>
        <v>0</v>
      </c>
      <c r="L29" s="139">
        <f t="shared" si="7"/>
        <v>0</v>
      </c>
      <c r="M29" s="139">
        <f t="shared" si="7"/>
        <v>0</v>
      </c>
      <c r="N29" s="139">
        <f>SUM(N27-N28)</f>
        <v>0</v>
      </c>
      <c r="O29" s="139">
        <f t="shared" si="7"/>
        <v>0</v>
      </c>
      <c r="P29" s="139">
        <f t="shared" si="7"/>
        <v>0</v>
      </c>
      <c r="Q29" s="139">
        <f t="shared" si="7"/>
        <v>0</v>
      </c>
      <c r="R29" s="140">
        <f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>
      <c r="B31" s="46"/>
      <c r="D31" s="46"/>
      <c r="IR31" s="40"/>
      <c r="IS31" s="41"/>
      <c r="IT31" s="41"/>
      <c r="IU31" s="41"/>
      <c r="IV31" s="41"/>
    </row>
    <row r="32" spans="2:256" ht="15" hidden="1" customHeight="1">
      <c r="IR32" s="50"/>
      <c r="IS32" s="41"/>
      <c r="IT32" s="41"/>
      <c r="IU32" s="41"/>
      <c r="IV32" s="41"/>
    </row>
    <row r="33" spans="5:256" ht="15" hidden="1" customHeight="1">
      <c r="IR33" s="50"/>
      <c r="IS33" s="41"/>
      <c r="IT33" s="41"/>
      <c r="IU33" s="41"/>
      <c r="IV33" s="41"/>
    </row>
    <row r="34" spans="5:256" ht="15" hidden="1" customHeight="1">
      <c r="IR34" s="50"/>
      <c r="IS34" s="41"/>
      <c r="IT34" s="41"/>
      <c r="IU34" s="41"/>
      <c r="IV34" s="41"/>
    </row>
    <row r="35" spans="5:256" ht="15" hidden="1" customHeight="1">
      <c r="IR35" s="50"/>
      <c r="IS35" s="41"/>
      <c r="IT35" s="41"/>
      <c r="IU35" s="41"/>
      <c r="IV35" s="41"/>
    </row>
    <row r="36" spans="5:256" ht="15" hidden="1" customHeight="1">
      <c r="IR36" s="50"/>
      <c r="IS36" s="41"/>
      <c r="IT36" s="41"/>
      <c r="IU36" s="41"/>
      <c r="IV36" s="41"/>
    </row>
    <row r="37" spans="5:256" ht="15" hidden="1" customHeight="1">
      <c r="IR37" s="50"/>
      <c r="IS37" s="41"/>
      <c r="IT37" s="41"/>
      <c r="IU37" s="41"/>
      <c r="IV37" s="41"/>
    </row>
    <row r="38" spans="5:256" ht="15" hidden="1" customHeight="1">
      <c r="IR38" s="95"/>
      <c r="IS38" s="95"/>
      <c r="IT38" s="95"/>
      <c r="IU38" s="95"/>
      <c r="IV38" s="95"/>
    </row>
    <row r="39" spans="5:256"/>
    <row r="40" spans="5:256"/>
    <row r="41" spans="5:256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/>
    <row r="44" spans="5:256"/>
    <row r="45" spans="5:256"/>
    <row r="46" spans="5:256"/>
    <row r="47" spans="5:256"/>
    <row r="48" spans="5:256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</sheetData>
  <customSheetViews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0:R20"/>
    <mergeCell ref="B22:R22"/>
    <mergeCell ref="P5:P6"/>
    <mergeCell ref="Q5:Q6"/>
    <mergeCell ref="B4:R4"/>
    <mergeCell ref="F5:I5"/>
    <mergeCell ref="J5:M5"/>
    <mergeCell ref="R5:R6"/>
    <mergeCell ref="C3:P3"/>
    <mergeCell ref="B2:P2"/>
    <mergeCell ref="O5:O6"/>
    <mergeCell ref="B7:R7"/>
    <mergeCell ref="B13:R13"/>
    <mergeCell ref="E5:E6"/>
    <mergeCell ref="N5:N6"/>
    <mergeCell ref="Q1:R2"/>
    <mergeCell ref="B1:P1"/>
  </mergeCells>
  <phoneticPr fontId="5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">
    <tabColor indexed="56"/>
    <pageSetUpPr fitToPage="1"/>
  </sheetPr>
  <dimension ref="A1:AJ268"/>
  <sheetViews>
    <sheetView zoomScale="110" zoomScaleNormal="110" workbookViewId="0">
      <selection activeCell="B1" sqref="B1:G1"/>
    </sheetView>
  </sheetViews>
  <sheetFormatPr defaultColWidth="9.140625" defaultRowHeight="12.75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>
      <c r="A1" s="143"/>
      <c r="B1" s="544" t="s">
        <v>154</v>
      </c>
      <c r="C1" s="545"/>
      <c r="D1" s="545"/>
      <c r="E1" s="545"/>
      <c r="F1" s="545"/>
      <c r="G1" s="545"/>
      <c r="H1" s="446" t="s">
        <v>421</v>
      </c>
      <c r="I1" s="504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8">
      <c r="A2" s="146"/>
      <c r="B2" s="546" t="s">
        <v>230</v>
      </c>
      <c r="C2" s="547"/>
      <c r="D2" s="547"/>
      <c r="E2" s="547"/>
      <c r="F2" s="547"/>
      <c r="G2" s="547"/>
      <c r="H2" s="448"/>
      <c r="I2" s="505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8.75" customHeight="1">
      <c r="A3" s="147"/>
      <c r="B3" s="417"/>
      <c r="C3" s="546" t="str">
        <f>CPP!$C$3</f>
        <v>Asociația Grupul Local Pescaresc Dunarea Veche - Bratul Macin</v>
      </c>
      <c r="D3" s="547"/>
      <c r="E3" s="547"/>
      <c r="F3" s="547"/>
      <c r="G3" s="547"/>
      <c r="H3" s="418"/>
      <c r="I3" s="418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>
      <c r="A4" s="267"/>
      <c r="B4" s="541" t="s">
        <v>190</v>
      </c>
      <c r="C4" s="542"/>
      <c r="D4" s="542"/>
      <c r="E4" s="542"/>
      <c r="F4" s="542"/>
      <c r="G4" s="542"/>
      <c r="H4" s="542"/>
      <c r="I4" s="543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>
      <c r="A8" s="155"/>
      <c r="B8" s="142" t="s">
        <v>124</v>
      </c>
      <c r="C8" s="252" t="s">
        <v>126</v>
      </c>
      <c r="D8" s="255">
        <f t="shared" ref="D8:I8" si="0">D6-D7</f>
        <v>0</v>
      </c>
      <c r="E8" s="255">
        <f t="shared" si="0"/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152"/>
    </row>
    <row r="9" spans="1:36" s="153" customFormat="1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>
      <c r="A12" s="155"/>
      <c r="B12" s="142" t="s">
        <v>125</v>
      </c>
      <c r="C12" s="252" t="s">
        <v>127</v>
      </c>
      <c r="D12" s="255">
        <f t="shared" ref="D12:I12" si="1">D9+D10+D11</f>
        <v>0</v>
      </c>
      <c r="E12" s="255">
        <f t="shared" si="1"/>
        <v>0</v>
      </c>
      <c r="F12" s="255">
        <f t="shared" si="1"/>
        <v>0</v>
      </c>
      <c r="G12" s="255">
        <f t="shared" si="1"/>
        <v>0</v>
      </c>
      <c r="H12" s="255">
        <f t="shared" si="1"/>
        <v>0</v>
      </c>
      <c r="I12" s="256">
        <f t="shared" si="1"/>
        <v>0</v>
      </c>
      <c r="J12" s="152"/>
    </row>
    <row r="13" spans="1:36" s="153" customFormat="1" ht="12.75" customHeight="1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>
      <c r="A14" s="261"/>
      <c r="B14" s="262"/>
      <c r="C14" s="263" t="s">
        <v>128</v>
      </c>
      <c r="D14" s="77">
        <f t="shared" ref="D14:I14" si="2">D8+D12</f>
        <v>0</v>
      </c>
      <c r="E14" s="77">
        <f t="shared" si="2"/>
        <v>0</v>
      </c>
      <c r="F14" s="77">
        <f t="shared" si="2"/>
        <v>0</v>
      </c>
      <c r="G14" s="77">
        <f t="shared" si="2"/>
        <v>0</v>
      </c>
      <c r="H14" s="77">
        <f t="shared" si="2"/>
        <v>0</v>
      </c>
      <c r="I14" s="79">
        <f t="shared" si="2"/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>
      <c r="A15" s="160"/>
      <c r="B15" s="142" t="s">
        <v>129</v>
      </c>
      <c r="C15" s="62" t="s">
        <v>116</v>
      </c>
      <c r="D15" s="255">
        <f t="shared" ref="D15:I15" si="3">SUM(D16:D18)</f>
        <v>0</v>
      </c>
      <c r="E15" s="255">
        <f t="shared" si="3"/>
        <v>0</v>
      </c>
      <c r="F15" s="255">
        <f t="shared" si="3"/>
        <v>0</v>
      </c>
      <c r="G15" s="255">
        <f t="shared" si="3"/>
        <v>0</v>
      </c>
      <c r="H15" s="255">
        <f t="shared" si="3"/>
        <v>0</v>
      </c>
      <c r="I15" s="256">
        <f t="shared" si="3"/>
        <v>0</v>
      </c>
      <c r="J15" s="158"/>
    </row>
    <row r="16" spans="1:36" s="153" customFormat="1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>
      <c r="A19" s="160"/>
      <c r="B19" s="142" t="s">
        <v>130</v>
      </c>
      <c r="C19" s="62" t="s">
        <v>120</v>
      </c>
      <c r="D19" s="255">
        <f t="shared" ref="D19:I19" si="4">SUM(D20:D22)</f>
        <v>0</v>
      </c>
      <c r="E19" s="255">
        <f t="shared" si="4"/>
        <v>0</v>
      </c>
      <c r="F19" s="255">
        <f t="shared" si="4"/>
        <v>0</v>
      </c>
      <c r="G19" s="255">
        <f t="shared" si="4"/>
        <v>0</v>
      </c>
      <c r="H19" s="255">
        <f t="shared" si="4"/>
        <v>0</v>
      </c>
      <c r="I19" s="256">
        <f t="shared" si="4"/>
        <v>0</v>
      </c>
      <c r="J19" s="158"/>
    </row>
    <row r="20" spans="1:36" s="153" customFormat="1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>
      <c r="A29" s="155"/>
      <c r="B29" s="142" t="s">
        <v>132</v>
      </c>
      <c r="C29" s="252" t="s">
        <v>110</v>
      </c>
      <c r="D29" s="255">
        <f t="shared" ref="D29:I29" si="5">D24+D25+D28</f>
        <v>0</v>
      </c>
      <c r="E29" s="255">
        <f t="shared" si="5"/>
        <v>0</v>
      </c>
      <c r="F29" s="255">
        <f t="shared" si="5"/>
        <v>0</v>
      </c>
      <c r="G29" s="255">
        <f t="shared" si="5"/>
        <v>0</v>
      </c>
      <c r="H29" s="255">
        <f t="shared" si="5"/>
        <v>0</v>
      </c>
      <c r="I29" s="256">
        <f t="shared" si="5"/>
        <v>0</v>
      </c>
      <c r="J29" s="152"/>
    </row>
    <row r="30" spans="1:36" s="273" customFormat="1" ht="15.75" thickBot="1">
      <c r="A30" s="270"/>
      <c r="B30" s="271"/>
      <c r="C30" s="272" t="s">
        <v>111</v>
      </c>
      <c r="D30" s="81">
        <f t="shared" ref="D30:I30" si="6">D15+D19+D23+D29</f>
        <v>0</v>
      </c>
      <c r="E30" s="81">
        <f t="shared" si="6"/>
        <v>0</v>
      </c>
      <c r="F30" s="81">
        <f t="shared" si="6"/>
        <v>0</v>
      </c>
      <c r="G30" s="81">
        <f t="shared" si="6"/>
        <v>0</v>
      </c>
      <c r="H30" s="81">
        <f t="shared" si="6"/>
        <v>0</v>
      </c>
      <c r="I30" s="83">
        <f t="shared" si="6"/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>
      <c r="A32" s="155"/>
      <c r="C32" s="153" t="s">
        <v>133</v>
      </c>
      <c r="D32" s="307">
        <f t="shared" ref="D32:I32" si="7">D14-D30</f>
        <v>0</v>
      </c>
      <c r="E32" s="165">
        <f t="shared" si="7"/>
        <v>0</v>
      </c>
      <c r="F32" s="165">
        <f t="shared" si="7"/>
        <v>0</v>
      </c>
      <c r="G32" s="165">
        <f t="shared" si="7"/>
        <v>0</v>
      </c>
      <c r="H32" s="165">
        <f t="shared" si="7"/>
        <v>0</v>
      </c>
      <c r="I32" s="165">
        <f t="shared" si="7"/>
        <v>0</v>
      </c>
    </row>
    <row r="33" spans="1:1" s="153" customFormat="1">
      <c r="A33" s="155"/>
    </row>
    <row r="34" spans="1:1" s="153" customFormat="1">
      <c r="A34" s="155"/>
    </row>
    <row r="35" spans="1:1" s="153" customFormat="1">
      <c r="A35" s="155"/>
    </row>
    <row r="36" spans="1:1" s="153" customFormat="1">
      <c r="A36" s="155"/>
    </row>
    <row r="37" spans="1:1" s="153" customFormat="1">
      <c r="A37" s="155"/>
    </row>
    <row r="38" spans="1:1" s="153" customFormat="1">
      <c r="A38" s="155"/>
    </row>
    <row r="39" spans="1:1" s="153" customFormat="1">
      <c r="A39" s="155"/>
    </row>
    <row r="40" spans="1:1" s="153" customFormat="1">
      <c r="A40" s="155"/>
    </row>
    <row r="41" spans="1:1" s="153" customFormat="1">
      <c r="A41" s="155"/>
    </row>
    <row r="42" spans="1:1" s="153" customFormat="1">
      <c r="A42" s="155"/>
    </row>
    <row r="43" spans="1:1" s="153" customFormat="1">
      <c r="A43" s="155"/>
    </row>
    <row r="44" spans="1:1" s="153" customFormat="1">
      <c r="A44" s="155"/>
    </row>
    <row r="45" spans="1:1" s="153" customFormat="1">
      <c r="A45" s="155"/>
    </row>
    <row r="46" spans="1:1" s="153" customFormat="1">
      <c r="A46" s="155"/>
    </row>
    <row r="47" spans="1:1" s="153" customFormat="1">
      <c r="A47" s="155"/>
    </row>
    <row r="48" spans="1:1" s="153" customFormat="1">
      <c r="A48" s="155"/>
    </row>
    <row r="49" spans="1:1" s="153" customFormat="1">
      <c r="A49" s="155"/>
    </row>
    <row r="50" spans="1:1" s="153" customFormat="1">
      <c r="A50" s="155"/>
    </row>
    <row r="51" spans="1:1" s="153" customFormat="1">
      <c r="A51" s="155"/>
    </row>
    <row r="52" spans="1:1" s="153" customFormat="1">
      <c r="A52" s="155"/>
    </row>
    <row r="53" spans="1:1" s="153" customFormat="1">
      <c r="A53" s="155"/>
    </row>
    <row r="54" spans="1:1" s="153" customFormat="1">
      <c r="A54" s="155"/>
    </row>
    <row r="55" spans="1:1" s="153" customFormat="1">
      <c r="A55" s="155"/>
    </row>
    <row r="56" spans="1:1" s="153" customFormat="1">
      <c r="A56" s="155"/>
    </row>
    <row r="57" spans="1:1" s="153" customFormat="1">
      <c r="A57" s="155"/>
    </row>
    <row r="58" spans="1:1" s="153" customFormat="1">
      <c r="A58" s="155"/>
    </row>
    <row r="59" spans="1:1" s="153" customFormat="1">
      <c r="A59" s="155"/>
    </row>
    <row r="60" spans="1:1" s="153" customFormat="1">
      <c r="A60" s="155"/>
    </row>
    <row r="61" spans="1:1" s="153" customFormat="1">
      <c r="A61" s="155"/>
    </row>
    <row r="62" spans="1:1" s="153" customFormat="1">
      <c r="A62" s="155"/>
    </row>
    <row r="63" spans="1:1" s="153" customFormat="1">
      <c r="A63" s="155"/>
    </row>
    <row r="64" spans="1:1" s="153" customFormat="1">
      <c r="A64" s="155"/>
    </row>
    <row r="65" spans="1:1" s="153" customFormat="1">
      <c r="A65" s="155"/>
    </row>
    <row r="66" spans="1:1" s="153" customFormat="1">
      <c r="A66" s="155"/>
    </row>
    <row r="67" spans="1:1" s="153" customFormat="1">
      <c r="A67" s="155"/>
    </row>
    <row r="68" spans="1:1" s="153" customFormat="1">
      <c r="A68" s="155"/>
    </row>
    <row r="69" spans="1:1" s="153" customFormat="1">
      <c r="A69" s="155"/>
    </row>
    <row r="70" spans="1:1" s="153" customFormat="1">
      <c r="A70" s="155"/>
    </row>
    <row r="71" spans="1:1" s="153" customFormat="1">
      <c r="A71" s="155"/>
    </row>
    <row r="72" spans="1:1" s="153" customFormat="1">
      <c r="A72" s="155"/>
    </row>
    <row r="73" spans="1:1" s="153" customFormat="1">
      <c r="A73" s="155"/>
    </row>
    <row r="74" spans="1:1" s="153" customFormat="1">
      <c r="A74" s="155"/>
    </row>
    <row r="75" spans="1:1" s="153" customFormat="1">
      <c r="A75" s="155"/>
    </row>
    <row r="76" spans="1:1" s="153" customFormat="1">
      <c r="A76" s="155"/>
    </row>
    <row r="77" spans="1:1" s="153" customFormat="1">
      <c r="A77" s="155"/>
    </row>
    <row r="78" spans="1:1" s="153" customFormat="1">
      <c r="A78" s="155"/>
    </row>
    <row r="79" spans="1:1" s="153" customFormat="1">
      <c r="A79" s="155"/>
    </row>
    <row r="80" spans="1:1" s="153" customFormat="1">
      <c r="A80" s="155"/>
    </row>
    <row r="81" spans="1:1" s="153" customFormat="1">
      <c r="A81" s="155"/>
    </row>
    <row r="82" spans="1:1" s="153" customFormat="1">
      <c r="A82" s="155"/>
    </row>
    <row r="83" spans="1:1" s="153" customFormat="1">
      <c r="A83" s="155"/>
    </row>
    <row r="84" spans="1:1" s="153" customFormat="1">
      <c r="A84" s="155"/>
    </row>
    <row r="85" spans="1:1" s="153" customFormat="1">
      <c r="A85" s="155"/>
    </row>
    <row r="86" spans="1:1" s="153" customFormat="1">
      <c r="A86" s="155"/>
    </row>
    <row r="87" spans="1:1" s="153" customFormat="1">
      <c r="A87" s="155"/>
    </row>
    <row r="88" spans="1:1" s="153" customFormat="1">
      <c r="A88" s="155"/>
    </row>
    <row r="89" spans="1:1" s="153" customFormat="1">
      <c r="A89" s="155"/>
    </row>
    <row r="90" spans="1:1" s="153" customFormat="1">
      <c r="A90" s="155"/>
    </row>
    <row r="91" spans="1:1" s="153" customFormat="1">
      <c r="A91" s="155"/>
    </row>
    <row r="92" spans="1:1" s="153" customFormat="1">
      <c r="A92" s="155"/>
    </row>
    <row r="93" spans="1:1" s="153" customFormat="1">
      <c r="A93" s="155"/>
    </row>
    <row r="94" spans="1:1" s="153" customFormat="1">
      <c r="A94" s="155"/>
    </row>
    <row r="95" spans="1:1" s="153" customFormat="1">
      <c r="A95" s="155"/>
    </row>
    <row r="96" spans="1:1" s="153" customFormat="1">
      <c r="A96" s="155"/>
    </row>
    <row r="97" spans="1:1" s="153" customFormat="1">
      <c r="A97" s="155"/>
    </row>
    <row r="98" spans="1:1" s="153" customFormat="1">
      <c r="A98" s="155"/>
    </row>
    <row r="99" spans="1:1" s="153" customFormat="1">
      <c r="A99" s="155"/>
    </row>
    <row r="100" spans="1:1" s="153" customFormat="1">
      <c r="A100" s="155"/>
    </row>
    <row r="101" spans="1:1" s="153" customFormat="1">
      <c r="A101" s="155"/>
    </row>
    <row r="102" spans="1:1" s="153" customFormat="1">
      <c r="A102" s="155"/>
    </row>
    <row r="103" spans="1:1" s="153" customFormat="1">
      <c r="A103" s="155"/>
    </row>
    <row r="104" spans="1:1" s="153" customFormat="1">
      <c r="A104" s="155"/>
    </row>
    <row r="105" spans="1:1" s="153" customFormat="1">
      <c r="A105" s="155"/>
    </row>
    <row r="106" spans="1:1" s="153" customFormat="1">
      <c r="A106" s="155"/>
    </row>
    <row r="107" spans="1:1" s="153" customFormat="1">
      <c r="A107" s="155"/>
    </row>
    <row r="108" spans="1:1" s="153" customFormat="1">
      <c r="A108" s="155"/>
    </row>
    <row r="109" spans="1:1" s="153" customFormat="1">
      <c r="A109" s="155"/>
    </row>
    <row r="110" spans="1:1" s="153" customFormat="1">
      <c r="A110" s="155"/>
    </row>
    <row r="111" spans="1:1" s="153" customFormat="1">
      <c r="A111" s="155"/>
    </row>
    <row r="112" spans="1:1" s="153" customFormat="1">
      <c r="A112" s="155"/>
    </row>
    <row r="113" spans="1:1" s="153" customFormat="1">
      <c r="A113" s="155"/>
    </row>
    <row r="114" spans="1:1" s="153" customFormat="1">
      <c r="A114" s="155"/>
    </row>
    <row r="115" spans="1:1" s="153" customFormat="1">
      <c r="A115" s="155"/>
    </row>
    <row r="116" spans="1:1" s="153" customFormat="1">
      <c r="A116" s="155"/>
    </row>
    <row r="117" spans="1:1" s="153" customFormat="1">
      <c r="A117" s="155"/>
    </row>
    <row r="118" spans="1:1" s="153" customFormat="1">
      <c r="A118" s="155"/>
    </row>
    <row r="119" spans="1:1" s="153" customFormat="1">
      <c r="A119" s="155"/>
    </row>
    <row r="120" spans="1:1" s="153" customFormat="1">
      <c r="A120" s="155"/>
    </row>
    <row r="121" spans="1:1" s="153" customFormat="1">
      <c r="A121" s="155"/>
    </row>
    <row r="122" spans="1:1" s="153" customFormat="1">
      <c r="A122" s="155"/>
    </row>
    <row r="123" spans="1:1" s="153" customFormat="1">
      <c r="A123" s="155"/>
    </row>
    <row r="124" spans="1:1" s="153" customFormat="1">
      <c r="A124" s="155"/>
    </row>
    <row r="125" spans="1:1" s="153" customFormat="1">
      <c r="A125" s="155"/>
    </row>
    <row r="126" spans="1:1" s="153" customFormat="1">
      <c r="A126" s="155"/>
    </row>
    <row r="127" spans="1:1" s="153" customFormat="1">
      <c r="A127" s="155"/>
    </row>
    <row r="128" spans="1:1" s="153" customFormat="1">
      <c r="A128" s="155"/>
    </row>
    <row r="129" spans="1:1" s="153" customFormat="1">
      <c r="A129" s="155"/>
    </row>
    <row r="130" spans="1:1" s="153" customFormat="1">
      <c r="A130" s="155"/>
    </row>
    <row r="131" spans="1:1" s="153" customFormat="1">
      <c r="A131" s="155"/>
    </row>
    <row r="132" spans="1:1" s="153" customFormat="1">
      <c r="A132" s="155"/>
    </row>
    <row r="133" spans="1:1" s="153" customFormat="1">
      <c r="A133" s="155"/>
    </row>
    <row r="134" spans="1:1" s="153" customFormat="1">
      <c r="A134" s="155"/>
    </row>
    <row r="135" spans="1:1" s="153" customFormat="1">
      <c r="A135" s="155"/>
    </row>
    <row r="136" spans="1:1" s="153" customFormat="1">
      <c r="A136" s="155"/>
    </row>
    <row r="137" spans="1:1" s="153" customFormat="1">
      <c r="A137" s="155"/>
    </row>
    <row r="138" spans="1:1" s="153" customFormat="1">
      <c r="A138" s="155"/>
    </row>
    <row r="139" spans="1:1" s="153" customFormat="1">
      <c r="A139" s="155"/>
    </row>
    <row r="140" spans="1:1" s="153" customFormat="1">
      <c r="A140" s="155"/>
    </row>
    <row r="141" spans="1:1" s="153" customFormat="1">
      <c r="A141" s="155"/>
    </row>
    <row r="142" spans="1:1" s="153" customFormat="1">
      <c r="A142" s="155"/>
    </row>
    <row r="143" spans="1:1" s="153" customFormat="1">
      <c r="A143" s="155"/>
    </row>
    <row r="144" spans="1:1" s="153" customFormat="1">
      <c r="A144" s="155"/>
    </row>
    <row r="145" spans="1:1" s="153" customFormat="1">
      <c r="A145" s="155"/>
    </row>
    <row r="146" spans="1:1" s="153" customFormat="1">
      <c r="A146" s="155"/>
    </row>
    <row r="147" spans="1:1" s="153" customFormat="1">
      <c r="A147" s="155"/>
    </row>
    <row r="148" spans="1:1" s="153" customFormat="1">
      <c r="A148" s="155"/>
    </row>
    <row r="149" spans="1:1" s="153" customFormat="1">
      <c r="A149" s="155"/>
    </row>
    <row r="150" spans="1:1" s="153" customFormat="1">
      <c r="A150" s="155"/>
    </row>
    <row r="151" spans="1:1" s="153" customFormat="1">
      <c r="A151" s="155"/>
    </row>
    <row r="152" spans="1:1" s="153" customFormat="1">
      <c r="A152" s="155"/>
    </row>
    <row r="153" spans="1:1" s="153" customFormat="1">
      <c r="A153" s="155"/>
    </row>
    <row r="154" spans="1:1" s="153" customFormat="1">
      <c r="A154" s="155"/>
    </row>
    <row r="155" spans="1:1" s="153" customFormat="1">
      <c r="A155" s="155"/>
    </row>
    <row r="156" spans="1:1" s="153" customFormat="1">
      <c r="A156" s="155"/>
    </row>
    <row r="157" spans="1:1" s="153" customFormat="1">
      <c r="A157" s="155"/>
    </row>
    <row r="158" spans="1:1" s="153" customFormat="1">
      <c r="A158" s="155"/>
    </row>
    <row r="159" spans="1:1" s="153" customFormat="1">
      <c r="A159" s="155"/>
    </row>
    <row r="160" spans="1:1" s="153" customFormat="1">
      <c r="A160" s="155"/>
    </row>
    <row r="161" spans="1:1" s="153" customFormat="1">
      <c r="A161" s="155"/>
    </row>
    <row r="162" spans="1:1" s="153" customFormat="1">
      <c r="A162" s="155"/>
    </row>
    <row r="163" spans="1:1" s="153" customFormat="1">
      <c r="A163" s="155"/>
    </row>
    <row r="164" spans="1:1" s="153" customFormat="1">
      <c r="A164" s="155"/>
    </row>
    <row r="165" spans="1:1" s="153" customFormat="1">
      <c r="A165" s="155"/>
    </row>
    <row r="166" spans="1:1" s="153" customFormat="1">
      <c r="A166" s="155"/>
    </row>
    <row r="167" spans="1:1" s="153" customFormat="1">
      <c r="A167" s="155"/>
    </row>
    <row r="168" spans="1:1" s="153" customFormat="1">
      <c r="A168" s="155"/>
    </row>
    <row r="169" spans="1:1" s="153" customFormat="1">
      <c r="A169" s="155"/>
    </row>
    <row r="170" spans="1:1" s="153" customFormat="1">
      <c r="A170" s="155"/>
    </row>
    <row r="171" spans="1:1" s="153" customFormat="1">
      <c r="A171" s="155"/>
    </row>
    <row r="172" spans="1:1" s="153" customFormat="1">
      <c r="A172" s="155"/>
    </row>
    <row r="173" spans="1:1" s="153" customFormat="1">
      <c r="A173" s="155"/>
    </row>
    <row r="174" spans="1:1" s="153" customFormat="1">
      <c r="A174" s="155"/>
    </row>
    <row r="175" spans="1:1" s="153" customFormat="1">
      <c r="A175" s="155"/>
    </row>
    <row r="176" spans="1:1" s="153" customFormat="1">
      <c r="A176" s="155"/>
    </row>
    <row r="177" spans="1:1" s="153" customFormat="1">
      <c r="A177" s="155"/>
    </row>
    <row r="178" spans="1:1" s="153" customFormat="1">
      <c r="A178" s="155"/>
    </row>
    <row r="179" spans="1:1" s="153" customFormat="1">
      <c r="A179" s="155"/>
    </row>
    <row r="180" spans="1:1" s="153" customFormat="1">
      <c r="A180" s="155"/>
    </row>
    <row r="181" spans="1:1" s="153" customFormat="1">
      <c r="A181" s="155"/>
    </row>
    <row r="182" spans="1:1" s="153" customFormat="1">
      <c r="A182" s="155"/>
    </row>
    <row r="183" spans="1:1" s="153" customFormat="1">
      <c r="A183" s="155"/>
    </row>
    <row r="184" spans="1:1" s="153" customFormat="1">
      <c r="A184" s="155"/>
    </row>
    <row r="185" spans="1:1" s="153" customFormat="1">
      <c r="A185" s="155"/>
    </row>
    <row r="186" spans="1:1" s="153" customFormat="1">
      <c r="A186" s="155"/>
    </row>
    <row r="187" spans="1:1" s="153" customFormat="1">
      <c r="A187" s="155"/>
    </row>
    <row r="188" spans="1:1" s="153" customFormat="1">
      <c r="A188" s="155"/>
    </row>
    <row r="189" spans="1:1" s="153" customFormat="1">
      <c r="A189" s="155"/>
    </row>
    <row r="190" spans="1:1" s="153" customFormat="1">
      <c r="A190" s="155"/>
    </row>
    <row r="191" spans="1:1" s="153" customFormat="1">
      <c r="A191" s="155"/>
    </row>
    <row r="192" spans="1:1" s="153" customFormat="1">
      <c r="A192" s="155"/>
    </row>
    <row r="193" spans="1:1" s="153" customFormat="1">
      <c r="A193" s="155"/>
    </row>
    <row r="194" spans="1:1" s="153" customFormat="1">
      <c r="A194" s="155"/>
    </row>
    <row r="195" spans="1:1" s="153" customFormat="1">
      <c r="A195" s="155"/>
    </row>
    <row r="196" spans="1:1" s="153" customFormat="1">
      <c r="A196" s="155"/>
    </row>
    <row r="197" spans="1:1" s="153" customFormat="1">
      <c r="A197" s="155"/>
    </row>
    <row r="198" spans="1:1" s="153" customFormat="1">
      <c r="A198" s="155"/>
    </row>
    <row r="199" spans="1:1" s="153" customFormat="1">
      <c r="A199" s="155"/>
    </row>
    <row r="200" spans="1:1" s="153" customFormat="1">
      <c r="A200" s="155"/>
    </row>
    <row r="201" spans="1:1" s="153" customFormat="1">
      <c r="A201" s="155"/>
    </row>
    <row r="202" spans="1:1" s="153" customFormat="1">
      <c r="A202" s="155"/>
    </row>
    <row r="203" spans="1:1" s="153" customFormat="1">
      <c r="A203" s="155"/>
    </row>
    <row r="204" spans="1:1" s="153" customFormat="1">
      <c r="A204" s="155"/>
    </row>
    <row r="205" spans="1:1" s="153" customFormat="1">
      <c r="A205" s="155"/>
    </row>
    <row r="206" spans="1:1" s="153" customFormat="1">
      <c r="A206" s="155"/>
    </row>
    <row r="207" spans="1:1" s="153" customFormat="1">
      <c r="A207" s="155"/>
    </row>
    <row r="208" spans="1:1" s="153" customFormat="1">
      <c r="A208" s="155"/>
    </row>
    <row r="209" spans="1:1" s="153" customFormat="1">
      <c r="A209" s="155"/>
    </row>
    <row r="210" spans="1:1" s="153" customFormat="1">
      <c r="A210" s="155"/>
    </row>
    <row r="211" spans="1:1" s="153" customFormat="1">
      <c r="A211" s="155"/>
    </row>
    <row r="212" spans="1:1" s="153" customFormat="1">
      <c r="A212" s="155"/>
    </row>
    <row r="213" spans="1:1" s="153" customFormat="1">
      <c r="A213" s="155"/>
    </row>
    <row r="214" spans="1:1" s="153" customFormat="1">
      <c r="A214" s="155"/>
    </row>
    <row r="215" spans="1:1" s="153" customFormat="1">
      <c r="A215" s="155"/>
    </row>
    <row r="216" spans="1:1" s="153" customFormat="1">
      <c r="A216" s="155"/>
    </row>
    <row r="217" spans="1:1" s="153" customFormat="1">
      <c r="A217" s="155"/>
    </row>
    <row r="218" spans="1:1" s="153" customFormat="1">
      <c r="A218" s="155"/>
    </row>
    <row r="219" spans="1:1" s="153" customFormat="1">
      <c r="A219" s="155"/>
    </row>
    <row r="220" spans="1:1" s="153" customFormat="1">
      <c r="A220" s="155"/>
    </row>
    <row r="221" spans="1:1" s="153" customFormat="1">
      <c r="A221" s="155"/>
    </row>
    <row r="222" spans="1:1" s="153" customFormat="1">
      <c r="A222" s="155"/>
    </row>
    <row r="223" spans="1:1" s="153" customFormat="1">
      <c r="A223" s="155"/>
    </row>
    <row r="224" spans="1:1" s="153" customFormat="1">
      <c r="A224" s="155"/>
    </row>
    <row r="225" spans="1:1" s="153" customFormat="1">
      <c r="A225" s="155"/>
    </row>
    <row r="226" spans="1:1" s="153" customFormat="1">
      <c r="A226" s="155"/>
    </row>
    <row r="227" spans="1:1" s="153" customFormat="1">
      <c r="A227" s="155"/>
    </row>
    <row r="228" spans="1:1" s="153" customFormat="1">
      <c r="A228" s="155"/>
    </row>
    <row r="229" spans="1:1" s="153" customFormat="1">
      <c r="A229" s="155"/>
    </row>
    <row r="230" spans="1:1" s="153" customFormat="1">
      <c r="A230" s="155"/>
    </row>
    <row r="231" spans="1:1" s="153" customFormat="1">
      <c r="A231" s="155"/>
    </row>
    <row r="232" spans="1:1" s="153" customFormat="1">
      <c r="A232" s="155"/>
    </row>
    <row r="233" spans="1:1" s="153" customFormat="1">
      <c r="A233" s="155"/>
    </row>
    <row r="234" spans="1:1" s="153" customFormat="1">
      <c r="A234" s="155"/>
    </row>
    <row r="235" spans="1:1" s="153" customFormat="1">
      <c r="A235" s="155"/>
    </row>
    <row r="236" spans="1:1" s="153" customFormat="1">
      <c r="A236" s="155"/>
    </row>
    <row r="237" spans="1:1" s="153" customFormat="1">
      <c r="A237" s="155"/>
    </row>
    <row r="238" spans="1:1" s="153" customFormat="1">
      <c r="A238" s="155"/>
    </row>
    <row r="239" spans="1:1" s="153" customFormat="1">
      <c r="A239" s="155"/>
    </row>
    <row r="240" spans="1:1" s="153" customFormat="1">
      <c r="A240" s="155"/>
    </row>
    <row r="241" spans="1:1" s="153" customFormat="1">
      <c r="A241" s="155"/>
    </row>
    <row r="242" spans="1:1" s="153" customFormat="1">
      <c r="A242" s="155"/>
    </row>
    <row r="243" spans="1:1" s="153" customFormat="1">
      <c r="A243" s="155"/>
    </row>
    <row r="244" spans="1:1" s="153" customFormat="1">
      <c r="A244" s="155"/>
    </row>
    <row r="245" spans="1:1" s="153" customFormat="1">
      <c r="A245" s="155"/>
    </row>
    <row r="246" spans="1:1" s="153" customFormat="1">
      <c r="A246" s="155"/>
    </row>
    <row r="247" spans="1:1" s="153" customFormat="1">
      <c r="A247" s="155"/>
    </row>
    <row r="248" spans="1:1" s="153" customFormat="1">
      <c r="A248" s="155"/>
    </row>
    <row r="249" spans="1:1" s="153" customFormat="1">
      <c r="A249" s="155"/>
    </row>
    <row r="250" spans="1:1" s="153" customFormat="1">
      <c r="A250" s="155"/>
    </row>
    <row r="251" spans="1:1" s="153" customFormat="1">
      <c r="A251" s="155"/>
    </row>
    <row r="252" spans="1:1" s="153" customFormat="1">
      <c r="A252" s="155"/>
    </row>
    <row r="253" spans="1:1" s="153" customFormat="1">
      <c r="A253" s="155"/>
    </row>
    <row r="254" spans="1:1" s="153" customFormat="1">
      <c r="A254" s="155"/>
    </row>
    <row r="255" spans="1:1" s="153" customFormat="1">
      <c r="A255" s="155"/>
    </row>
    <row r="256" spans="1:1" s="153" customFormat="1">
      <c r="A256" s="155"/>
    </row>
    <row r="257" spans="1:1" s="153" customFormat="1">
      <c r="A257" s="155"/>
    </row>
    <row r="258" spans="1:1" s="153" customFormat="1">
      <c r="A258" s="155"/>
    </row>
    <row r="259" spans="1:1" s="153" customFormat="1">
      <c r="A259" s="155"/>
    </row>
    <row r="260" spans="1:1" s="153" customFormat="1">
      <c r="A260" s="155"/>
    </row>
    <row r="261" spans="1:1" s="153" customFormat="1">
      <c r="A261" s="155"/>
    </row>
    <row r="262" spans="1:1" s="153" customFormat="1">
      <c r="A262" s="155"/>
    </row>
    <row r="263" spans="1:1" s="153" customFormat="1">
      <c r="A263" s="155"/>
    </row>
    <row r="264" spans="1:1" s="153" customFormat="1">
      <c r="A264" s="155"/>
    </row>
    <row r="265" spans="1:1" s="153" customFormat="1">
      <c r="A265" s="155"/>
    </row>
    <row r="266" spans="1:1" s="153" customFormat="1">
      <c r="A266" s="155"/>
    </row>
    <row r="267" spans="1:1" s="153" customFormat="1">
      <c r="A267" s="155"/>
    </row>
    <row r="268" spans="1:1" s="153" customFormat="1">
      <c r="A268" s="155"/>
    </row>
  </sheetData>
  <mergeCells count="5">
    <mergeCell ref="H1:I2"/>
    <mergeCell ref="B4:I4"/>
    <mergeCell ref="B1:G1"/>
    <mergeCell ref="B2:G2"/>
    <mergeCell ref="C3:G3"/>
  </mergeCells>
  <phoneticPr fontId="21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D1" activePane="topRight" state="frozen"/>
      <selection activeCell="H1" sqref="H1:I2"/>
      <selection pane="topRight" activeCell="C44" sqref="C44"/>
    </sheetView>
  </sheetViews>
  <sheetFormatPr defaultColWidth="0" defaultRowHeight="12.75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>
      <c r="A2" s="184"/>
      <c r="B2" s="544" t="s">
        <v>154</v>
      </c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446" t="s">
        <v>422</v>
      </c>
      <c r="Q2" s="447"/>
      <c r="R2" s="208"/>
      <c r="S2" s="204"/>
      <c r="T2" s="204"/>
      <c r="U2" s="204"/>
    </row>
    <row r="3" spans="1:42" s="13" customFormat="1" ht="23.25">
      <c r="A3" s="184"/>
      <c r="B3" s="548" t="s">
        <v>230</v>
      </c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448"/>
      <c r="Q3" s="449"/>
      <c r="R3" s="208"/>
      <c r="S3" s="204"/>
      <c r="T3" s="204"/>
      <c r="U3" s="204"/>
    </row>
    <row r="4" spans="1:42" s="13" customFormat="1" ht="24.75" customHeight="1">
      <c r="A4" s="184"/>
      <c r="B4" s="419"/>
      <c r="C4" s="548" t="str">
        <f>Bilant!$C$3</f>
        <v>Asociația Grupul Local Pescaresc Dunarea Veche - Bratul Macin</v>
      </c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420"/>
      <c r="Q4" s="421"/>
      <c r="R4" s="208"/>
      <c r="S4" s="204"/>
      <c r="T4" s="204"/>
      <c r="U4" s="204"/>
    </row>
    <row r="5" spans="1:42" s="283" customFormat="1" ht="15">
      <c r="A5" s="279"/>
      <c r="B5" s="280"/>
      <c r="C5" s="281" t="s">
        <v>146</v>
      </c>
      <c r="D5" s="281"/>
      <c r="E5" s="552" t="s">
        <v>93</v>
      </c>
      <c r="F5" s="552"/>
      <c r="G5" s="552"/>
      <c r="H5" s="552"/>
      <c r="I5" s="552"/>
      <c r="J5" s="552"/>
      <c r="K5" s="552"/>
      <c r="L5" s="552"/>
      <c r="M5" s="552"/>
      <c r="N5" s="552"/>
      <c r="O5" s="552"/>
      <c r="P5" s="552"/>
      <c r="Q5" s="282" t="s">
        <v>68</v>
      </c>
      <c r="R5" s="276"/>
      <c r="S5" s="277"/>
      <c r="T5" s="277"/>
      <c r="U5" s="277"/>
    </row>
    <row r="6" spans="1:42" s="13" customFormat="1" ht="24" customHeight="1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518" t="s">
        <v>93</v>
      </c>
      <c r="R6" s="208"/>
      <c r="S6" s="209"/>
      <c r="T6" s="209"/>
      <c r="U6" s="209"/>
    </row>
    <row r="7" spans="1:42" s="278" customFormat="1" ht="24" customHeight="1">
      <c r="A7" s="274"/>
      <c r="B7" s="275" t="s">
        <v>19</v>
      </c>
      <c r="C7" s="553" t="s">
        <v>20</v>
      </c>
      <c r="D7" s="553"/>
      <c r="E7" s="553"/>
      <c r="F7" s="553"/>
      <c r="G7" s="553"/>
      <c r="H7" s="553"/>
      <c r="I7" s="553"/>
      <c r="J7" s="553"/>
      <c r="K7" s="553"/>
      <c r="L7" s="553"/>
      <c r="M7" s="553"/>
      <c r="N7" s="553"/>
      <c r="O7" s="553"/>
      <c r="P7" s="553"/>
      <c r="Q7" s="518"/>
      <c r="R7" s="276"/>
      <c r="S7" s="277"/>
      <c r="T7" s="277"/>
      <c r="U7" s="277"/>
    </row>
    <row r="8" spans="1:42" s="14" customFormat="1" ht="26.25" customHeight="1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>
      <c r="A12" s="184"/>
      <c r="B12" s="287"/>
      <c r="C12" s="288" t="s">
        <v>227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>
      <c r="A14" s="184"/>
      <c r="B14" s="287"/>
      <c r="C14" s="134" t="s">
        <v>366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>
      <c r="A21" s="181"/>
      <c r="B21" s="287"/>
      <c r="C21" s="288" t="s">
        <v>228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>
      <c r="A24" s="181"/>
      <c r="B24" s="287"/>
      <c r="C24" s="134" t="s">
        <v>229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>
      <c r="A27" s="187"/>
      <c r="B27" s="191" t="s">
        <v>31</v>
      </c>
      <c r="C27" s="550" t="s">
        <v>142</v>
      </c>
      <c r="D27" s="550"/>
      <c r="E27" s="550"/>
      <c r="F27" s="550"/>
      <c r="G27" s="550"/>
      <c r="H27" s="550"/>
      <c r="I27" s="550"/>
      <c r="J27" s="550"/>
      <c r="K27" s="550"/>
      <c r="L27" s="550"/>
      <c r="M27" s="550"/>
      <c r="N27" s="550"/>
      <c r="O27" s="550"/>
      <c r="P27" s="550"/>
      <c r="Q27" s="551"/>
      <c r="R27" s="208"/>
      <c r="S27" s="209"/>
      <c r="T27" s="209"/>
      <c r="U27" s="209"/>
    </row>
    <row r="28" spans="1:36" s="175" customFormat="1" ht="26.25" customHeight="1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>
      <c r="B57" s="204"/>
      <c r="C57" s="205"/>
      <c r="D57" s="205"/>
    </row>
    <row r="58" spans="1:28" s="153" customFormat="1">
      <c r="B58" s="204"/>
      <c r="C58" s="205"/>
      <c r="D58" s="205"/>
    </row>
    <row r="59" spans="1:28" s="153" customFormat="1">
      <c r="B59" s="204"/>
      <c r="C59" s="205"/>
      <c r="D59" s="205"/>
    </row>
    <row r="60" spans="1:28" s="153" customFormat="1">
      <c r="B60" s="204"/>
      <c r="C60" s="205"/>
      <c r="D60" s="205"/>
    </row>
    <row r="61" spans="1:28" s="153" customFormat="1">
      <c r="B61" s="204"/>
      <c r="C61" s="205"/>
      <c r="D61" s="205"/>
    </row>
    <row r="62" spans="1:28" s="153" customFormat="1">
      <c r="B62" s="204"/>
      <c r="C62" s="205"/>
      <c r="D62" s="205"/>
    </row>
    <row r="63" spans="1:28" s="153" customFormat="1">
      <c r="B63" s="204"/>
      <c r="C63" s="205"/>
      <c r="D63" s="205"/>
    </row>
    <row r="64" spans="1:28" s="153" customFormat="1">
      <c r="B64" s="204"/>
      <c r="C64" s="205"/>
      <c r="D64" s="205"/>
    </row>
    <row r="65" spans="2:4" s="153" customFormat="1">
      <c r="B65" s="204"/>
      <c r="C65" s="205"/>
      <c r="D65" s="205"/>
    </row>
    <row r="66" spans="2:4" s="153" customFormat="1">
      <c r="B66" s="204"/>
      <c r="C66" s="205"/>
      <c r="D66" s="205"/>
    </row>
    <row r="67" spans="2:4" s="153" customFormat="1">
      <c r="B67" s="204"/>
      <c r="C67" s="205"/>
      <c r="D67" s="205"/>
    </row>
    <row r="68" spans="2:4" s="153" customFormat="1">
      <c r="B68" s="204"/>
      <c r="C68" s="205"/>
      <c r="D68" s="205"/>
    </row>
    <row r="69" spans="2:4" s="153" customFormat="1">
      <c r="B69" s="204"/>
      <c r="C69" s="205"/>
      <c r="D69" s="205"/>
    </row>
    <row r="70" spans="2:4" s="153" customFormat="1">
      <c r="B70" s="204"/>
      <c r="C70" s="205"/>
      <c r="D70" s="205"/>
    </row>
    <row r="71" spans="2:4" s="153" customFormat="1">
      <c r="B71" s="204"/>
      <c r="C71" s="205"/>
      <c r="D71" s="205"/>
    </row>
    <row r="72" spans="2:4" s="153" customFormat="1">
      <c r="B72" s="204"/>
      <c r="C72" s="205"/>
      <c r="D72" s="205"/>
    </row>
    <row r="73" spans="2:4" s="153" customFormat="1">
      <c r="B73" s="204"/>
      <c r="C73" s="205"/>
      <c r="D73" s="205"/>
    </row>
    <row r="74" spans="2:4" s="153" customFormat="1">
      <c r="B74" s="204"/>
      <c r="C74" s="205"/>
      <c r="D74" s="205"/>
    </row>
    <row r="75" spans="2:4" s="153" customFormat="1">
      <c r="B75" s="204"/>
      <c r="C75" s="205"/>
      <c r="D75" s="205"/>
    </row>
    <row r="76" spans="2:4" s="153" customFormat="1">
      <c r="B76" s="204"/>
      <c r="C76" s="205"/>
      <c r="D76" s="205"/>
    </row>
    <row r="77" spans="2:4" s="153" customFormat="1">
      <c r="B77" s="204"/>
      <c r="C77" s="205"/>
      <c r="D77" s="205"/>
    </row>
    <row r="78" spans="2:4" s="153" customFormat="1">
      <c r="B78" s="204"/>
      <c r="C78" s="205"/>
      <c r="D78" s="205"/>
    </row>
    <row r="79" spans="2:4" s="153" customFormat="1">
      <c r="B79" s="204"/>
      <c r="C79" s="205"/>
      <c r="D79" s="205"/>
    </row>
    <row r="80" spans="2:4" s="153" customFormat="1">
      <c r="B80" s="204"/>
      <c r="C80" s="205"/>
      <c r="D80" s="205"/>
    </row>
    <row r="81" spans="2:4" s="153" customFormat="1">
      <c r="B81" s="204"/>
      <c r="C81" s="205"/>
      <c r="D81" s="205"/>
    </row>
    <row r="82" spans="2:4" s="153" customFormat="1">
      <c r="B82" s="204"/>
      <c r="C82" s="205"/>
      <c r="D82" s="205"/>
    </row>
    <row r="83" spans="2:4" s="153" customFormat="1">
      <c r="B83" s="204"/>
      <c r="C83" s="205"/>
      <c r="D83" s="205"/>
    </row>
    <row r="84" spans="2:4" s="153" customFormat="1">
      <c r="B84" s="204"/>
      <c r="C84" s="205"/>
      <c r="D84" s="205"/>
    </row>
    <row r="85" spans="2:4" s="153" customFormat="1">
      <c r="B85" s="204"/>
      <c r="C85" s="205"/>
      <c r="D85" s="205"/>
    </row>
    <row r="86" spans="2:4" s="153" customFormat="1">
      <c r="B86" s="204"/>
      <c r="C86" s="205"/>
      <c r="D86" s="205"/>
    </row>
    <row r="87" spans="2:4" s="153" customFormat="1">
      <c r="B87" s="204"/>
      <c r="C87" s="205"/>
      <c r="D87" s="205"/>
    </row>
    <row r="88" spans="2:4" s="153" customFormat="1">
      <c r="B88" s="204"/>
      <c r="C88" s="205"/>
      <c r="D88" s="205"/>
    </row>
    <row r="89" spans="2:4" s="153" customFormat="1">
      <c r="B89" s="204"/>
      <c r="C89" s="205"/>
      <c r="D89" s="205"/>
    </row>
    <row r="90" spans="2:4" s="153" customFormat="1">
      <c r="B90" s="204"/>
      <c r="C90" s="205"/>
      <c r="D90" s="205"/>
    </row>
    <row r="91" spans="2:4" s="153" customFormat="1">
      <c r="B91" s="204"/>
      <c r="C91" s="205"/>
      <c r="D91" s="205"/>
    </row>
    <row r="92" spans="2:4" s="153" customFormat="1">
      <c r="B92" s="204"/>
      <c r="C92" s="205"/>
      <c r="D92" s="205"/>
    </row>
    <row r="93" spans="2:4" s="153" customFormat="1">
      <c r="B93" s="204"/>
      <c r="C93" s="205"/>
      <c r="D93" s="205"/>
    </row>
    <row r="94" spans="2:4" s="153" customFormat="1">
      <c r="B94" s="204"/>
      <c r="C94" s="205"/>
      <c r="D94" s="205"/>
    </row>
    <row r="95" spans="2:4" s="153" customFormat="1">
      <c r="B95" s="204"/>
      <c r="C95" s="205"/>
      <c r="D95" s="205"/>
    </row>
    <row r="96" spans="2:4" s="153" customFormat="1">
      <c r="B96" s="204"/>
      <c r="C96" s="205"/>
      <c r="D96" s="205"/>
    </row>
    <row r="97" spans="2:4" s="153" customFormat="1">
      <c r="B97" s="204"/>
      <c r="C97" s="205"/>
      <c r="D97" s="205"/>
    </row>
    <row r="98" spans="2:4" s="153" customFormat="1">
      <c r="B98" s="204"/>
      <c r="C98" s="205"/>
      <c r="D98" s="205"/>
    </row>
    <row r="99" spans="2:4" s="153" customFormat="1">
      <c r="B99" s="204"/>
      <c r="C99" s="205"/>
      <c r="D99" s="205"/>
    </row>
    <row r="100" spans="2:4" s="153" customFormat="1">
      <c r="B100" s="204"/>
      <c r="C100" s="205"/>
      <c r="D100" s="205"/>
    </row>
    <row r="101" spans="2:4" s="153" customFormat="1">
      <c r="B101" s="204"/>
      <c r="C101" s="205"/>
      <c r="D101" s="205"/>
    </row>
    <row r="102" spans="2:4" s="153" customFormat="1">
      <c r="B102" s="204"/>
      <c r="C102" s="205"/>
      <c r="D102" s="205"/>
    </row>
    <row r="103" spans="2:4" s="153" customFormat="1">
      <c r="B103" s="204"/>
      <c r="C103" s="205"/>
      <c r="D103" s="205"/>
    </row>
    <row r="104" spans="2:4" s="153" customFormat="1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P2:Q3"/>
    <mergeCell ref="B2:O2"/>
    <mergeCell ref="C4:O4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scale="39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Foaie5">
    <tabColor indexed="56"/>
    <pageSetUpPr autoPageBreaks="0" fitToPage="1"/>
  </sheetPr>
  <dimension ref="A1:AP56"/>
  <sheetViews>
    <sheetView showGridLines="0" showZeros="0" topLeftCell="A16" zoomScale="80" zoomScaleNormal="80" zoomScaleSheetLayoutView="50" workbookViewId="0">
      <pane xSplit="3" topLeftCell="D1" activePane="topRight" state="frozen"/>
      <selection activeCell="H40" sqref="H40"/>
      <selection pane="topRight" activeCell="C55" sqref="C55"/>
    </sheetView>
  </sheetViews>
  <sheetFormatPr defaultColWidth="0" defaultRowHeight="12.75"/>
  <cols>
    <col min="1" max="1" width="2.5703125" style="1" customWidth="1"/>
    <col min="2" max="2" width="3.42578125" style="6" customWidth="1"/>
    <col min="3" max="3" width="56.140625" style="2" customWidth="1"/>
    <col min="4" max="4" width="14.28515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>
      <c r="A2" s="27"/>
      <c r="B2" s="544" t="s">
        <v>154</v>
      </c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446" t="s">
        <v>423</v>
      </c>
      <c r="Q2" s="447"/>
      <c r="R2" s="25"/>
      <c r="S2" s="7"/>
      <c r="T2" s="7"/>
      <c r="U2" s="7"/>
    </row>
    <row r="3" spans="1:42" s="13" customFormat="1" ht="23.25">
      <c r="A3" s="28"/>
      <c r="B3" s="548" t="s">
        <v>230</v>
      </c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448"/>
      <c r="Q3" s="449"/>
      <c r="R3" s="25"/>
      <c r="S3" s="7"/>
      <c r="T3" s="7"/>
      <c r="U3" s="7"/>
    </row>
    <row r="4" spans="1:42" s="13" customFormat="1" ht="22.5" customHeight="1">
      <c r="A4" s="28"/>
      <c r="B4" s="419"/>
      <c r="C4" s="548" t="str">
        <f>'FN An 1 I'!$C$4</f>
        <v>Asociația Grupul Local Pescaresc Dunarea Veche - Bratul Macin</v>
      </c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420"/>
      <c r="Q4" s="421"/>
      <c r="R4" s="25"/>
      <c r="S4" s="7"/>
      <c r="T4" s="7"/>
      <c r="U4" s="7"/>
    </row>
    <row r="5" spans="1:42" s="13" customFormat="1" ht="23.25" customHeight="1">
      <c r="A5" s="28"/>
      <c r="B5" s="280"/>
      <c r="C5" s="281" t="s">
        <v>146</v>
      </c>
      <c r="D5" s="281"/>
      <c r="E5" s="552" t="s">
        <v>189</v>
      </c>
      <c r="F5" s="552"/>
      <c r="G5" s="552"/>
      <c r="H5" s="552"/>
      <c r="I5" s="552"/>
      <c r="J5" s="552"/>
      <c r="K5" s="552"/>
      <c r="L5" s="552"/>
      <c r="M5" s="552"/>
      <c r="N5" s="552"/>
      <c r="O5" s="552"/>
      <c r="P5" s="552"/>
      <c r="Q5" s="282" t="s">
        <v>68</v>
      </c>
      <c r="R5" s="25"/>
      <c r="S5"/>
      <c r="T5"/>
      <c r="U5"/>
    </row>
    <row r="6" spans="1:42" s="13" customFormat="1" ht="24" customHeight="1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518" t="s">
        <v>194</v>
      </c>
      <c r="R6" s="25"/>
      <c r="S6"/>
      <c r="T6"/>
      <c r="U6"/>
    </row>
    <row r="7" spans="1:42" s="14" customFormat="1" ht="24" customHeight="1">
      <c r="A7" s="29"/>
      <c r="B7" s="275" t="s">
        <v>19</v>
      </c>
      <c r="C7" s="553" t="s">
        <v>20</v>
      </c>
      <c r="D7" s="553"/>
      <c r="E7" s="553"/>
      <c r="F7" s="553"/>
      <c r="G7" s="553"/>
      <c r="H7" s="553"/>
      <c r="I7" s="553"/>
      <c r="J7" s="553"/>
      <c r="K7" s="553"/>
      <c r="L7" s="553"/>
      <c r="M7" s="553"/>
      <c r="N7" s="553"/>
      <c r="O7" s="553"/>
      <c r="P7" s="553"/>
      <c r="Q7" s="518"/>
      <c r="R7" s="25"/>
      <c r="S7"/>
      <c r="T7"/>
      <c r="U7"/>
    </row>
    <row r="8" spans="1:42" s="14" customFormat="1" ht="26.25" customHeight="1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>
      <c r="A14" s="28"/>
      <c r="B14" s="287"/>
      <c r="C14" s="134" t="s">
        <v>366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>
      <c r="A27" s="33"/>
      <c r="B27" s="191" t="s">
        <v>31</v>
      </c>
      <c r="C27" s="550" t="s">
        <v>142</v>
      </c>
      <c r="D27" s="550"/>
      <c r="E27" s="550"/>
      <c r="F27" s="550"/>
      <c r="G27" s="550"/>
      <c r="H27" s="550"/>
      <c r="I27" s="550"/>
      <c r="J27" s="550"/>
      <c r="K27" s="550"/>
      <c r="L27" s="550"/>
      <c r="M27" s="550"/>
      <c r="N27" s="550"/>
      <c r="O27" s="550"/>
      <c r="P27" s="550"/>
      <c r="Q27" s="551"/>
      <c r="R27" s="25"/>
      <c r="S27"/>
      <c r="T27"/>
      <c r="U27"/>
    </row>
    <row r="28" spans="1:36" s="21" customFormat="1" ht="26.25" customHeight="1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C4:O4"/>
  </mergeCells>
  <phoneticPr fontId="29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3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Foaie6">
    <tabColor indexed="56"/>
    <pageSetUpPr autoPageBreaks="0" fitToPage="1"/>
  </sheetPr>
  <dimension ref="A1:T96"/>
  <sheetViews>
    <sheetView showGridLines="0" showZeros="0" topLeftCell="A49" zoomScale="80" zoomScaleNormal="80" zoomScaleSheetLayoutView="50" workbookViewId="0">
      <selection activeCell="C57" sqref="C57"/>
    </sheetView>
  </sheetViews>
  <sheetFormatPr defaultColWidth="0" defaultRowHeight="12.75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>
      <c r="A2" s="166"/>
      <c r="B2" s="544" t="s">
        <v>154</v>
      </c>
      <c r="C2" s="545"/>
      <c r="D2" s="545"/>
      <c r="E2" s="545"/>
      <c r="F2" s="545"/>
      <c r="G2" s="545"/>
      <c r="H2" s="560" t="s">
        <v>424</v>
      </c>
      <c r="I2" s="561"/>
      <c r="J2" s="208"/>
      <c r="K2" s="204"/>
      <c r="L2" s="204"/>
      <c r="M2" s="204"/>
    </row>
    <row r="3" spans="1:13" s="13" customFormat="1" ht="23.25" customHeight="1">
      <c r="A3" s="166"/>
      <c r="B3" s="554" t="s">
        <v>230</v>
      </c>
      <c r="C3" s="555"/>
      <c r="D3" s="555"/>
      <c r="E3" s="555"/>
      <c r="F3" s="555"/>
      <c r="G3" s="555"/>
      <c r="H3" s="562"/>
      <c r="I3" s="563"/>
      <c r="J3" s="208"/>
      <c r="K3" s="204"/>
      <c r="L3" s="204"/>
      <c r="M3" s="204"/>
    </row>
    <row r="4" spans="1:13" s="13" customFormat="1" ht="21.75" customHeight="1">
      <c r="A4" s="166"/>
      <c r="B4" s="422"/>
      <c r="C4" s="554" t="str">
        <f>'FN An 1 I'!$C$4</f>
        <v>Asociația Grupul Local Pescaresc Dunarea Veche - Bratul Macin</v>
      </c>
      <c r="D4" s="555"/>
      <c r="E4" s="555"/>
      <c r="F4" s="555"/>
      <c r="G4" s="555"/>
      <c r="H4" s="423"/>
      <c r="I4" s="424"/>
      <c r="J4" s="208"/>
      <c r="K4" s="204"/>
      <c r="L4" s="204"/>
      <c r="M4" s="204"/>
    </row>
    <row r="5" spans="1:13" s="13" customFormat="1" ht="15.75">
      <c r="A5" s="28"/>
      <c r="B5" s="189"/>
      <c r="C5" s="211" t="s">
        <v>146</v>
      </c>
      <c r="D5" s="211"/>
      <c r="E5" s="558"/>
      <c r="F5" s="558"/>
      <c r="G5" s="558"/>
      <c r="H5" s="558"/>
      <c r="I5" s="559"/>
      <c r="J5" s="208"/>
      <c r="K5" s="209"/>
      <c r="L5" s="209"/>
      <c r="M5" s="209"/>
    </row>
    <row r="6" spans="1:13" s="13" customFormat="1" ht="24" customHeight="1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>
      <c r="A7" s="29"/>
      <c r="B7" s="194" t="s">
        <v>19</v>
      </c>
      <c r="C7" s="556" t="s">
        <v>20</v>
      </c>
      <c r="D7" s="556"/>
      <c r="E7" s="556"/>
      <c r="F7" s="556"/>
      <c r="G7" s="556"/>
      <c r="H7" s="556"/>
      <c r="I7" s="557"/>
      <c r="J7" s="208"/>
      <c r="K7" s="209"/>
      <c r="L7" s="209"/>
      <c r="M7" s="209"/>
    </row>
    <row r="8" spans="1:13" s="214" customFormat="1" ht="26.25" customHeight="1">
      <c r="A8" s="213"/>
      <c r="B8" s="284" t="s">
        <v>21</v>
      </c>
      <c r="C8" s="285" t="s">
        <v>73</v>
      </c>
      <c r="D8" s="293"/>
      <c r="E8" s="255">
        <f>SUM(E9:E11)+E14</f>
        <v>0</v>
      </c>
      <c r="F8" s="255">
        <f>SUM(F9:F11)+F14</f>
        <v>0</v>
      </c>
      <c r="G8" s="255">
        <f>SUM(G9:G11)+G14</f>
        <v>0</v>
      </c>
      <c r="H8" s="255">
        <f>SUM(H9:H11)+H14</f>
        <v>0</v>
      </c>
      <c r="I8" s="256">
        <f>SUM(I9:I11)+I14</f>
        <v>0</v>
      </c>
      <c r="J8" s="208"/>
      <c r="K8" s="209"/>
      <c r="L8" s="209"/>
      <c r="M8" s="209"/>
    </row>
    <row r="9" spans="1:13" s="216" customFormat="1" ht="26.25" customHeight="1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>
      <c r="A11" s="215"/>
      <c r="B11" s="287"/>
      <c r="C11" s="134" t="s">
        <v>56</v>
      </c>
      <c r="D11" s="293"/>
      <c r="E11" s="56">
        <f>SUM(E12:E13)</f>
        <v>0</v>
      </c>
      <c r="F11" s="56">
        <f>SUM(F12:F13)</f>
        <v>0</v>
      </c>
      <c r="G11" s="56">
        <f>SUM(G12:G13)</f>
        <v>0</v>
      </c>
      <c r="H11" s="56">
        <f>SUM(H12:H13)</f>
        <v>0</v>
      </c>
      <c r="I11" s="61">
        <f>SUM(I12:I13)</f>
        <v>0</v>
      </c>
      <c r="J11" s="208"/>
      <c r="K11" s="209"/>
      <c r="L11" s="209"/>
      <c r="M11" s="209"/>
    </row>
    <row r="12" spans="1:13" s="216" customFormat="1" ht="26.25" customHeight="1">
      <c r="A12" s="215"/>
      <c r="B12" s="287"/>
      <c r="C12" s="288" t="s">
        <v>227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>
      <c r="A14" s="215"/>
      <c r="B14" s="287"/>
      <c r="C14" s="134" t="s">
        <v>360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>
      <c r="A15" s="213"/>
      <c r="B15" s="284" t="s">
        <v>57</v>
      </c>
      <c r="C15" s="285" t="s">
        <v>136</v>
      </c>
      <c r="D15" s="293"/>
      <c r="E15" s="255">
        <f>SUM(E16:E18)</f>
        <v>0</v>
      </c>
      <c r="F15" s="255">
        <f>SUM(F16:F18)</f>
        <v>0</v>
      </c>
      <c r="G15" s="255">
        <f>SUM(G16:G18)</f>
        <v>0</v>
      </c>
      <c r="H15" s="255">
        <f>SUM(H16:H18)</f>
        <v>0</v>
      </c>
      <c r="I15" s="256">
        <f>SUM(I16:I18)</f>
        <v>0</v>
      </c>
      <c r="J15" s="208"/>
      <c r="K15" s="209"/>
      <c r="L15" s="209"/>
      <c r="M15" s="209"/>
    </row>
    <row r="16" spans="1:13" s="216" customFormat="1" ht="26.25" customHeight="1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>
      <c r="A19" s="295"/>
      <c r="B19" s="284" t="s">
        <v>5</v>
      </c>
      <c r="C19" s="285" t="s">
        <v>138</v>
      </c>
      <c r="D19" s="293"/>
      <c r="E19" s="255">
        <f>E20+E23</f>
        <v>0</v>
      </c>
      <c r="F19" s="255">
        <f>F20+F23</f>
        <v>0</v>
      </c>
      <c r="G19" s="255">
        <f>G20+G23</f>
        <v>0</v>
      </c>
      <c r="H19" s="255">
        <f>H20+H23</f>
        <v>0</v>
      </c>
      <c r="I19" s="256">
        <f>I20+I23</f>
        <v>0</v>
      </c>
      <c r="J19" s="208"/>
      <c r="K19" s="209"/>
      <c r="L19" s="209"/>
      <c r="M19" s="209"/>
    </row>
    <row r="20" spans="1:14" s="298" customFormat="1" ht="26.25" customHeight="1">
      <c r="A20" s="297"/>
      <c r="B20" s="290"/>
      <c r="C20" s="134" t="s">
        <v>139</v>
      </c>
      <c r="D20" s="293"/>
      <c r="E20" s="135">
        <f>SUM(E21:E22)</f>
        <v>0</v>
      </c>
      <c r="F20" s="135">
        <f>SUM(F21:F22)</f>
        <v>0</v>
      </c>
      <c r="G20" s="135">
        <f>SUM(G21:G22)</f>
        <v>0</v>
      </c>
      <c r="H20" s="135">
        <f>SUM(H21:H22)</f>
        <v>0</v>
      </c>
      <c r="I20" s="136">
        <f>SUM(I21:I22)</f>
        <v>0</v>
      </c>
      <c r="J20" s="208"/>
      <c r="K20" s="209"/>
      <c r="L20" s="209"/>
      <c r="M20" s="209"/>
    </row>
    <row r="21" spans="1:14" s="203" customFormat="1" ht="26.25" customHeight="1">
      <c r="A21" s="299"/>
      <c r="B21" s="287"/>
      <c r="C21" s="288" t="s">
        <v>228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>
      <c r="A23" s="297"/>
      <c r="B23" s="290"/>
      <c r="C23" s="134" t="s">
        <v>140</v>
      </c>
      <c r="D23" s="293"/>
      <c r="E23" s="135">
        <f>SUM(E24:E25)</f>
        <v>0</v>
      </c>
      <c r="F23" s="135">
        <f>SUM(F24:F25)</f>
        <v>0</v>
      </c>
      <c r="G23" s="135">
        <f>SUM(G24:G25)</f>
        <v>0</v>
      </c>
      <c r="H23" s="135">
        <f>SUM(H24:H25)</f>
        <v>0</v>
      </c>
      <c r="I23" s="136">
        <f>SUM(I24:I25)</f>
        <v>0</v>
      </c>
      <c r="J23" s="208"/>
      <c r="K23" s="209"/>
      <c r="L23" s="209"/>
      <c r="M23" s="209"/>
    </row>
    <row r="24" spans="1:14" s="203" customFormat="1" ht="26.25" customHeight="1">
      <c r="A24" s="299"/>
      <c r="B24" s="287"/>
      <c r="C24" s="134" t="s">
        <v>229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>
      <c r="A26" s="169"/>
      <c r="B26" s="194" t="s">
        <v>141</v>
      </c>
      <c r="C26" s="211" t="s">
        <v>137</v>
      </c>
      <c r="D26" s="212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7">
        <f>I8-I15-I19</f>
        <v>0</v>
      </c>
      <c r="J26" s="208"/>
      <c r="K26" s="209"/>
      <c r="L26" s="209"/>
      <c r="M26" s="209"/>
    </row>
    <row r="27" spans="1:14" s="175" customFormat="1" ht="25.5" customHeight="1">
      <c r="A27" s="174"/>
      <c r="B27" s="194" t="s">
        <v>31</v>
      </c>
      <c r="C27" s="556" t="s">
        <v>142</v>
      </c>
      <c r="D27" s="556"/>
      <c r="E27" s="556"/>
      <c r="F27" s="556"/>
      <c r="G27" s="556"/>
      <c r="H27" s="556"/>
      <c r="I27" s="557"/>
      <c r="J27" s="208"/>
      <c r="K27" s="209"/>
      <c r="L27" s="209"/>
      <c r="M27" s="209"/>
    </row>
    <row r="28" spans="1:14" s="296" customFormat="1" ht="26.25" customHeight="1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>
      <c r="A31" s="299"/>
      <c r="B31" s="284" t="s">
        <v>34</v>
      </c>
      <c r="C31" s="285" t="s">
        <v>158</v>
      </c>
      <c r="D31" s="293"/>
      <c r="E31" s="255">
        <f>SUM(E28:E30)</f>
        <v>0</v>
      </c>
      <c r="F31" s="255">
        <f>SUM(F28:F30)</f>
        <v>0</v>
      </c>
      <c r="G31" s="255">
        <f>SUM(G28:G30)</f>
        <v>0</v>
      </c>
      <c r="H31" s="255">
        <f>SUM(H28:H30)</f>
        <v>0</v>
      </c>
      <c r="I31" s="256">
        <f>SUM(I28:I30)</f>
        <v>0</v>
      </c>
      <c r="J31" s="208"/>
      <c r="K31" s="209"/>
      <c r="L31" s="209"/>
      <c r="M31" s="209"/>
    </row>
    <row r="32" spans="1:14" s="203" customFormat="1" ht="26.25" customHeight="1">
      <c r="A32" s="299"/>
      <c r="B32" s="284" t="s">
        <v>19</v>
      </c>
      <c r="C32" s="285" t="s">
        <v>159</v>
      </c>
      <c r="D32" s="293"/>
      <c r="E32" s="255">
        <f>SUM(E33:E41)</f>
        <v>0</v>
      </c>
      <c r="F32" s="255">
        <f>SUM(F33:F41)</f>
        <v>0</v>
      </c>
      <c r="G32" s="255">
        <f>SUM(G33:G41)</f>
        <v>0</v>
      </c>
      <c r="H32" s="255">
        <f>SUM(H33:H41)</f>
        <v>0</v>
      </c>
      <c r="I32" s="256">
        <f>SUM(I33:I41)</f>
        <v>0</v>
      </c>
      <c r="J32" s="208"/>
      <c r="K32" s="209"/>
      <c r="L32" s="209"/>
      <c r="M32" s="209"/>
    </row>
    <row r="33" spans="1:13" s="203" customFormat="1" ht="26.25" customHeight="1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>
      <c r="A42" s="295"/>
      <c r="B42" s="284" t="s">
        <v>36</v>
      </c>
      <c r="C42" s="285" t="s">
        <v>183</v>
      </c>
      <c r="D42" s="293"/>
      <c r="E42" s="255">
        <f>E31-E32</f>
        <v>0</v>
      </c>
      <c r="F42" s="255">
        <f>F31-F32</f>
        <v>0</v>
      </c>
      <c r="G42" s="255">
        <f>G31-G32</f>
        <v>0</v>
      </c>
      <c r="H42" s="255">
        <f>H31-H32</f>
        <v>0</v>
      </c>
      <c r="I42" s="256">
        <f>I31-I32</f>
        <v>0</v>
      </c>
      <c r="J42" s="208"/>
      <c r="K42" s="209"/>
      <c r="L42" s="209"/>
      <c r="M42" s="209"/>
    </row>
    <row r="43" spans="1:13" s="296" customFormat="1" ht="26.25" customHeight="1">
      <c r="A43" s="295"/>
      <c r="B43" s="284" t="s">
        <v>37</v>
      </c>
      <c r="C43" s="285" t="s">
        <v>195</v>
      </c>
      <c r="D43" s="293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>H44-H45+H46</f>
        <v>0</v>
      </c>
      <c r="I43" s="256">
        <f>I44-I45+I46</f>
        <v>0</v>
      </c>
      <c r="J43" s="208"/>
      <c r="K43" s="209"/>
      <c r="L43" s="209"/>
      <c r="M43" s="209"/>
    </row>
    <row r="44" spans="1:13" s="203" customFormat="1" ht="26.25" customHeight="1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>
      <c r="A50" s="295"/>
      <c r="B50" s="284" t="s">
        <v>103</v>
      </c>
      <c r="C50" s="285" t="s">
        <v>191</v>
      </c>
      <c r="D50" s="293"/>
      <c r="E50" s="255">
        <f>E43+E47+E48+E49</f>
        <v>0</v>
      </c>
      <c r="F50" s="255">
        <f>F43+F47+F48+F49</f>
        <v>0</v>
      </c>
      <c r="G50" s="255">
        <f>G43+G47+G48+G49</f>
        <v>0</v>
      </c>
      <c r="H50" s="255">
        <f>H43+H47+H48+H49</f>
        <v>0</v>
      </c>
      <c r="I50" s="256">
        <f>I43+I47+I48+I49</f>
        <v>0</v>
      </c>
      <c r="J50" s="208"/>
      <c r="K50" s="209"/>
      <c r="L50" s="209"/>
      <c r="M50" s="209"/>
    </row>
    <row r="51" spans="1:20" s="300" customFormat="1" ht="31.5" customHeight="1">
      <c r="A51" s="169"/>
      <c r="B51" s="194" t="s">
        <v>86</v>
      </c>
      <c r="C51" s="211" t="s">
        <v>180</v>
      </c>
      <c r="D51" s="212"/>
      <c r="E51" s="156">
        <f>E42-E50</f>
        <v>0</v>
      </c>
      <c r="F51" s="156">
        <f>F42-F50</f>
        <v>0</v>
      </c>
      <c r="G51" s="156">
        <f>G42-G50</f>
        <v>0</v>
      </c>
      <c r="H51" s="156">
        <f>H42-H50</f>
        <v>0</v>
      </c>
      <c r="I51" s="157">
        <f>I42-I50</f>
        <v>0</v>
      </c>
      <c r="J51" s="208"/>
      <c r="K51" s="209"/>
      <c r="L51" s="209"/>
      <c r="M51" s="209"/>
    </row>
    <row r="52" spans="1:20" s="296" customFormat="1" ht="26.25" customHeight="1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>
      <c r="A53" s="169"/>
      <c r="B53" s="194" t="s">
        <v>87</v>
      </c>
      <c r="C53" s="211" t="s">
        <v>181</v>
      </c>
      <c r="D53" s="212"/>
      <c r="E53" s="156">
        <f>E26+E51</f>
        <v>0</v>
      </c>
      <c r="F53" s="156">
        <f>F26+F51</f>
        <v>0</v>
      </c>
      <c r="G53" s="156">
        <f>G26+G51</f>
        <v>0</v>
      </c>
      <c r="H53" s="156">
        <f>H26+H51</f>
        <v>0</v>
      </c>
      <c r="I53" s="157">
        <f>I26+I51</f>
        <v>0</v>
      </c>
      <c r="J53" s="208"/>
      <c r="K53" s="209"/>
      <c r="L53" s="209"/>
      <c r="M53" s="209"/>
    </row>
    <row r="54" spans="1:20" s="168" customFormat="1" ht="26.25" customHeight="1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>
      <c r="A55" s="179"/>
      <c r="B55" s="195" t="s">
        <v>182</v>
      </c>
      <c r="C55" s="302" t="s">
        <v>188</v>
      </c>
      <c r="D55" s="303">
        <f>SUM(D54)</f>
        <v>0</v>
      </c>
      <c r="E55" s="303">
        <f>E53+E54</f>
        <v>0</v>
      </c>
      <c r="F55" s="303">
        <f>F53+F54</f>
        <v>0</v>
      </c>
      <c r="G55" s="303">
        <f>G53+G54</f>
        <v>0</v>
      </c>
      <c r="H55" s="303">
        <f>H53+H54</f>
        <v>0</v>
      </c>
      <c r="I55" s="304">
        <f>I53+I54</f>
        <v>0</v>
      </c>
      <c r="J55" s="208"/>
      <c r="K55" s="209"/>
      <c r="L55" s="209"/>
      <c r="M55" s="209"/>
    </row>
    <row r="56" spans="1:20" s="203" customFormat="1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>
      <c r="B57" s="204"/>
      <c r="C57" s="205"/>
      <c r="D57" s="205"/>
    </row>
    <row r="58" spans="1:20" s="153" customFormat="1">
      <c r="B58" s="204"/>
      <c r="C58" s="205"/>
      <c r="D58" s="205"/>
    </row>
    <row r="59" spans="1:20" s="153" customFormat="1">
      <c r="B59" s="204"/>
      <c r="C59" s="205"/>
      <c r="D59" s="205"/>
    </row>
    <row r="60" spans="1:20" s="153" customFormat="1">
      <c r="B60" s="204"/>
      <c r="C60" s="205"/>
      <c r="D60" s="205"/>
    </row>
    <row r="61" spans="1:20" s="153" customFormat="1">
      <c r="B61" s="204"/>
      <c r="C61" s="205"/>
      <c r="D61" s="205"/>
    </row>
    <row r="62" spans="1:20" s="153" customFormat="1">
      <c r="B62" s="204"/>
      <c r="C62" s="205"/>
      <c r="D62" s="205"/>
    </row>
    <row r="63" spans="1:20" s="153" customFormat="1">
      <c r="B63" s="204"/>
      <c r="C63" s="205"/>
      <c r="D63" s="205"/>
    </row>
    <row r="64" spans="1:20" s="153" customFormat="1">
      <c r="B64" s="204"/>
      <c r="C64" s="205"/>
      <c r="D64" s="205"/>
    </row>
    <row r="65" spans="2:4" s="153" customFormat="1">
      <c r="B65" s="204"/>
      <c r="C65" s="205"/>
      <c r="D65" s="205"/>
    </row>
    <row r="66" spans="2:4" s="153" customFormat="1">
      <c r="B66" s="204"/>
      <c r="C66" s="205"/>
      <c r="D66" s="205"/>
    </row>
    <row r="67" spans="2:4" s="153" customFormat="1">
      <c r="B67" s="204"/>
      <c r="C67" s="205"/>
      <c r="D67" s="205"/>
    </row>
    <row r="68" spans="2:4" s="153" customFormat="1">
      <c r="B68" s="204"/>
      <c r="C68" s="205"/>
      <c r="D68" s="205"/>
    </row>
    <row r="69" spans="2:4" s="153" customFormat="1">
      <c r="B69" s="204"/>
      <c r="C69" s="205"/>
      <c r="D69" s="205"/>
    </row>
    <row r="70" spans="2:4" s="153" customFormat="1">
      <c r="B70" s="204"/>
      <c r="C70" s="205"/>
      <c r="D70" s="205"/>
    </row>
    <row r="71" spans="2:4" s="153" customFormat="1">
      <c r="B71" s="204"/>
      <c r="C71" s="205"/>
      <c r="D71" s="205"/>
    </row>
    <row r="72" spans="2:4" s="153" customFormat="1">
      <c r="B72" s="204"/>
      <c r="C72" s="205"/>
      <c r="D72" s="205"/>
    </row>
    <row r="73" spans="2:4" s="153" customFormat="1">
      <c r="B73" s="204"/>
      <c r="C73" s="205"/>
      <c r="D73" s="205"/>
    </row>
    <row r="74" spans="2:4" s="153" customFormat="1">
      <c r="B74" s="204"/>
      <c r="C74" s="205"/>
      <c r="D74" s="205"/>
    </row>
    <row r="75" spans="2:4" s="153" customFormat="1">
      <c r="B75" s="204"/>
      <c r="C75" s="205"/>
      <c r="D75" s="205"/>
    </row>
    <row r="76" spans="2:4" s="153" customFormat="1">
      <c r="B76" s="204"/>
      <c r="C76" s="205"/>
      <c r="D76" s="205"/>
    </row>
    <row r="77" spans="2:4" s="153" customFormat="1">
      <c r="B77" s="204"/>
      <c r="C77" s="205"/>
      <c r="D77" s="205"/>
    </row>
    <row r="78" spans="2:4" s="153" customFormat="1">
      <c r="B78" s="204"/>
      <c r="C78" s="205"/>
      <c r="D78" s="205"/>
    </row>
    <row r="79" spans="2:4" s="153" customFormat="1">
      <c r="B79" s="204"/>
      <c r="C79" s="205"/>
      <c r="D79" s="205"/>
    </row>
    <row r="80" spans="2:4" s="153" customFormat="1">
      <c r="B80" s="204"/>
      <c r="C80" s="205"/>
      <c r="D80" s="205"/>
    </row>
    <row r="81" spans="2:4" s="153" customFormat="1">
      <c r="B81" s="204"/>
      <c r="C81" s="205"/>
      <c r="D81" s="205"/>
    </row>
    <row r="82" spans="2:4" s="153" customFormat="1">
      <c r="B82" s="204"/>
      <c r="C82" s="205"/>
      <c r="D82" s="205"/>
    </row>
    <row r="83" spans="2:4" s="153" customFormat="1">
      <c r="B83" s="204"/>
      <c r="C83" s="205"/>
      <c r="D83" s="205"/>
    </row>
    <row r="84" spans="2:4" s="153" customFormat="1">
      <c r="B84" s="204"/>
      <c r="C84" s="205"/>
      <c r="D84" s="205"/>
    </row>
    <row r="85" spans="2:4" s="153" customFormat="1">
      <c r="B85" s="204"/>
      <c r="C85" s="205"/>
      <c r="D85" s="205"/>
    </row>
    <row r="86" spans="2:4" s="153" customFormat="1">
      <c r="B86" s="204"/>
      <c r="C86" s="205"/>
      <c r="D86" s="205"/>
    </row>
    <row r="87" spans="2:4" s="153" customFormat="1">
      <c r="B87" s="204"/>
      <c r="C87" s="205"/>
      <c r="D87" s="205"/>
    </row>
    <row r="88" spans="2:4" s="153" customFormat="1">
      <c r="B88" s="204"/>
      <c r="C88" s="205"/>
      <c r="D88" s="205"/>
    </row>
    <row r="89" spans="2:4" s="153" customFormat="1">
      <c r="B89" s="204"/>
      <c r="C89" s="205"/>
      <c r="D89" s="205"/>
    </row>
    <row r="90" spans="2:4" s="153" customFormat="1">
      <c r="B90" s="204"/>
      <c r="C90" s="205"/>
      <c r="D90" s="205"/>
    </row>
    <row r="91" spans="2:4" s="153" customFormat="1">
      <c r="B91" s="204"/>
      <c r="C91" s="205"/>
      <c r="D91" s="205"/>
    </row>
    <row r="92" spans="2:4" s="153" customFormat="1">
      <c r="B92" s="204"/>
      <c r="C92" s="205"/>
      <c r="D92" s="205"/>
    </row>
    <row r="93" spans="2:4" s="153" customFormat="1">
      <c r="B93" s="204"/>
      <c r="C93" s="205"/>
      <c r="D93" s="205"/>
    </row>
    <row r="94" spans="2:4" s="153" customFormat="1">
      <c r="B94" s="204"/>
      <c r="C94" s="205"/>
      <c r="D94" s="205"/>
    </row>
    <row r="95" spans="2:4" s="153" customFormat="1">
      <c r="B95" s="204"/>
      <c r="C95" s="205"/>
      <c r="D95" s="205"/>
    </row>
    <row r="96" spans="2:4" s="153" customFormat="1">
      <c r="B96" s="204"/>
      <c r="C96" s="205"/>
      <c r="D96" s="205"/>
    </row>
  </sheetData>
  <mergeCells count="7">
    <mergeCell ref="B3:G3"/>
    <mergeCell ref="C27:I27"/>
    <mergeCell ref="E5:I5"/>
    <mergeCell ref="C7:I7"/>
    <mergeCell ref="H2:I3"/>
    <mergeCell ref="B2:G2"/>
    <mergeCell ref="C4:G4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scale="55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">
    <tabColor indexed="56"/>
    <pageSetUpPr fitToPage="1"/>
  </sheetPr>
  <dimension ref="A1:IV68"/>
  <sheetViews>
    <sheetView showGridLines="0" showZeros="0" tabSelected="1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B1" sqref="B1:G1"/>
    </sheetView>
  </sheetViews>
  <sheetFormatPr defaultColWidth="9.140625" defaultRowHeight="0" customHeight="1" zeroHeight="1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>
      <c r="A1" s="564"/>
      <c r="B1" s="592" t="s">
        <v>154</v>
      </c>
      <c r="C1" s="593"/>
      <c r="D1" s="593"/>
      <c r="E1" s="593"/>
      <c r="F1" s="593"/>
      <c r="G1" s="593"/>
      <c r="H1" s="566" t="s">
        <v>425</v>
      </c>
      <c r="I1" s="567"/>
      <c r="J1" s="220"/>
    </row>
    <row r="2" spans="1:256" ht="18">
      <c r="A2" s="564"/>
      <c r="B2" s="594" t="s">
        <v>230</v>
      </c>
      <c r="C2" s="595"/>
      <c r="D2" s="595"/>
      <c r="E2" s="595"/>
      <c r="F2" s="595"/>
      <c r="G2" s="595"/>
      <c r="H2" s="568"/>
      <c r="I2" s="569"/>
      <c r="J2" s="220"/>
    </row>
    <row r="3" spans="1:256" ht="18.75" customHeight="1">
      <c r="A3" s="564"/>
      <c r="B3" s="425"/>
      <c r="C3" s="594" t="str">
        <f>'FN 1-5'!$C$4</f>
        <v>Asociația Grupul Local Pescaresc Dunarea Veche - Bratul Macin</v>
      </c>
      <c r="D3" s="595"/>
      <c r="E3" s="595"/>
      <c r="F3" s="595"/>
      <c r="G3" s="595"/>
      <c r="H3" s="426"/>
      <c r="I3" s="427"/>
      <c r="J3" s="220"/>
    </row>
    <row r="4" spans="1:256" s="223" customFormat="1" ht="15.75">
      <c r="A4" s="564"/>
      <c r="B4" s="573" t="s">
        <v>23</v>
      </c>
      <c r="C4" s="574"/>
      <c r="D4" s="574"/>
      <c r="E4" s="574"/>
      <c r="F4" s="574"/>
      <c r="G4" s="574"/>
      <c r="H4" s="574"/>
      <c r="I4" s="575"/>
      <c r="J4" s="222"/>
    </row>
    <row r="5" spans="1:256" ht="27" customHeight="1">
      <c r="A5" s="565"/>
      <c r="B5" s="576" t="s">
        <v>0</v>
      </c>
      <c r="C5" s="577"/>
      <c r="D5" s="572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>
      <c r="A6" s="564"/>
      <c r="B6" s="233" t="s">
        <v>90</v>
      </c>
      <c r="C6" s="234" t="s">
        <v>91</v>
      </c>
      <c r="D6" s="572"/>
      <c r="E6" s="578" t="s">
        <v>92</v>
      </c>
      <c r="F6" s="578"/>
      <c r="G6" s="578"/>
      <c r="H6" s="578"/>
      <c r="I6" s="579"/>
      <c r="J6" s="220"/>
    </row>
    <row r="7" spans="1:256" ht="30" customHeight="1">
      <c r="A7" s="564"/>
      <c r="B7" s="235">
        <v>1</v>
      </c>
      <c r="C7" s="236" t="s">
        <v>222</v>
      </c>
      <c r="D7" s="237" t="s">
        <v>145</v>
      </c>
      <c r="E7" s="588"/>
      <c r="F7" s="588"/>
      <c r="G7" s="588"/>
      <c r="H7" s="588"/>
      <c r="I7" s="589"/>
      <c r="J7" s="220"/>
    </row>
    <row r="8" spans="1:256" ht="30" customHeight="1">
      <c r="A8" s="564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>
      <c r="A9" s="564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>
      <c r="A10" s="564"/>
      <c r="B10" s="235">
        <v>4</v>
      </c>
      <c r="C10" s="236" t="s">
        <v>367</v>
      </c>
      <c r="D10" s="239" t="s">
        <v>45</v>
      </c>
      <c r="E10" s="247" t="str">
        <f>IF(E8=0,"Eroare",ROUND((E8-E9)/E8,4))</f>
        <v>Eroare</v>
      </c>
      <c r="F10" s="247" t="str">
        <f>IF(F8=0,"Eroare",ROUND((F8-F9)/F8,4))</f>
        <v>Eroare</v>
      </c>
      <c r="G10" s="247" t="str">
        <f>IF(G8=0,"Eroare",ROUND((G8-G9)/G8,4))</f>
        <v>Eroare</v>
      </c>
      <c r="H10" s="247" t="str">
        <f>IF(H8=0,"Eroare",ROUND((H8-H9)/H8,4))</f>
        <v>Eroare</v>
      </c>
      <c r="I10" s="248" t="str">
        <f>IF(I8=0,"Eroare",ROUND((I8-I9)/I8,4))</f>
        <v>Eroare</v>
      </c>
    </row>
    <row r="11" spans="1:256" s="226" customFormat="1" ht="30" customHeight="1">
      <c r="A11" s="564"/>
      <c r="B11" s="235">
        <v>5</v>
      </c>
      <c r="C11" s="236" t="s">
        <v>153</v>
      </c>
      <c r="D11" s="239" t="s">
        <v>41</v>
      </c>
      <c r="E11" s="586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86"/>
      <c r="G11" s="586"/>
      <c r="H11" s="586"/>
      <c r="I11" s="587"/>
    </row>
    <row r="12" spans="1:256" s="226" customFormat="1" ht="30" customHeight="1">
      <c r="A12" s="564"/>
      <c r="B12" s="235">
        <v>6</v>
      </c>
      <c r="C12" s="236" t="s">
        <v>225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>
      <c r="A13" s="564"/>
      <c r="B13" s="235">
        <v>7</v>
      </c>
      <c r="C13" s="240" t="s">
        <v>368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>
      <c r="A14" s="564"/>
      <c r="B14" s="235">
        <v>8</v>
      </c>
      <c r="C14" s="240" t="s">
        <v>369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>
      <c r="A15" s="564"/>
      <c r="B15" s="235">
        <v>9</v>
      </c>
      <c r="C15" s="240" t="s">
        <v>44</v>
      </c>
      <c r="D15" s="239"/>
      <c r="E15" s="570">
        <v>0.04</v>
      </c>
      <c r="F15" s="570"/>
      <c r="G15" s="570"/>
      <c r="H15" s="570"/>
      <c r="I15" s="571"/>
    </row>
    <row r="16" spans="1:256" s="226" customFormat="1" ht="30" customHeight="1">
      <c r="A16" s="565"/>
      <c r="B16" s="235">
        <v>10</v>
      </c>
      <c r="C16" s="240" t="s">
        <v>226</v>
      </c>
      <c r="D16" s="232" t="s">
        <v>145</v>
      </c>
      <c r="E16" s="590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90"/>
      <c r="G16" s="590"/>
      <c r="H16" s="590"/>
      <c r="I16" s="591"/>
    </row>
    <row r="17" spans="1:9" s="226" customFormat="1" ht="30" customHeight="1" thickBot="1">
      <c r="A17" s="564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>
      <c r="A18" s="228"/>
      <c r="B18" s="580"/>
      <c r="C18" s="581"/>
      <c r="D18" s="581"/>
      <c r="E18" s="581"/>
      <c r="F18" s="581"/>
      <c r="G18" s="582"/>
      <c r="H18" s="229"/>
      <c r="I18" s="229"/>
    </row>
    <row r="19" spans="1:9" s="226" customFormat="1" ht="40.5" customHeight="1">
      <c r="A19" s="228"/>
      <c r="B19" s="583"/>
      <c r="C19" s="584"/>
      <c r="D19" s="584"/>
      <c r="E19" s="584"/>
      <c r="F19" s="584"/>
      <c r="G19" s="585"/>
      <c r="H19" s="228"/>
      <c r="I19" s="228"/>
    </row>
    <row r="20" spans="1:9" s="226" customFormat="1" ht="12.75" customHeight="1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/>
    <row r="56" spans="1:256" ht="12.75" customHeight="1"/>
    <row r="57" spans="1:256" ht="12.75" customHeight="1"/>
    <row r="58" spans="1:256" ht="12.75" customHeight="1"/>
    <row r="59" spans="1:256" ht="12.75" customHeight="1"/>
    <row r="60" spans="1:256" ht="12.75" customHeight="1"/>
    <row r="61" spans="1:256" ht="12.75" customHeight="1"/>
    <row r="62" spans="1:256" ht="12.75" customHeight="1"/>
    <row r="63" spans="1:256" ht="12.75" customHeight="1"/>
    <row r="64" spans="1:256" ht="12.75" customHeight="1"/>
    <row r="65" ht="12.75" customHeight="1"/>
    <row r="66" ht="12.75" customHeight="1"/>
    <row r="67" ht="12.75" customHeight="1"/>
    <row r="68" ht="12.75" customHeight="1"/>
  </sheetData>
  <mergeCells count="14">
    <mergeCell ref="B18:G19"/>
    <mergeCell ref="E11:I11"/>
    <mergeCell ref="E7:I7"/>
    <mergeCell ref="E16:I16"/>
    <mergeCell ref="B1:G1"/>
    <mergeCell ref="B2:G2"/>
    <mergeCell ref="C3:G3"/>
    <mergeCell ref="A1:A17"/>
    <mergeCell ref="H1:I2"/>
    <mergeCell ref="E15:I15"/>
    <mergeCell ref="D5:D6"/>
    <mergeCell ref="B4:I4"/>
    <mergeCell ref="B5:C5"/>
    <mergeCell ref="E6:I6"/>
  </mergeCells>
  <phoneticPr fontId="2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2017-07-26T14:42:31Z</cp:lastPrinted>
  <dcterms:created xsi:type="dcterms:W3CDTF">2003-06-05T14:00:20Z</dcterms:created>
  <dcterms:modified xsi:type="dcterms:W3CDTF">2017-07-26T14:42:38Z</dcterms:modified>
</cp:coreProperties>
</file>